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NIVEL 6 A 10" sheetId="2" r:id="rId1"/>
  </sheets>
  <definedNames>
    <definedName name="_xlnm._FilterDatabase" localSheetId="0" hidden="1">'NIVEL 6 A 10'!$A$11:$G$135</definedName>
    <definedName name="_xlnm.Print_Area" localSheetId="0">'NIVEL 6 A 10'!$A$1:$G$156</definedName>
    <definedName name="_xlnm.Print_Titles" localSheetId="0">'NIVEL 6 A 10'!$1:$11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0" i="2" l="1"/>
  <c r="G109" i="2" l="1"/>
  <c r="G108" i="2"/>
  <c r="G107" i="2"/>
  <c r="G106" i="2"/>
  <c r="G105" i="2"/>
  <c r="G104" i="2"/>
  <c r="G103" i="2"/>
  <c r="G102" i="2"/>
  <c r="G101" i="2"/>
  <c r="G137" i="2" l="1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13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31" i="2"/>
  <c r="G132" i="2"/>
  <c r="G134" i="2"/>
  <c r="G135" i="2"/>
  <c r="G15" i="2"/>
  <c r="G154" i="2" l="1"/>
  <c r="G155" i="2" s="1"/>
  <c r="G156" i="2" s="1"/>
</calcChain>
</file>

<file path=xl/sharedStrings.xml><?xml version="1.0" encoding="utf-8"?>
<sst xmlns="http://schemas.openxmlformats.org/spreadsheetml/2006/main" count="294" uniqueCount="169">
  <si>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</si>
  <si>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</si>
  <si>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</si>
  <si>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</si>
  <si>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>UBICACION  :  ESCOBEDO 333 SUR, ENTRE 5 DE MAYO Y WASHINGTON</t>
  </si>
  <si>
    <t>MUNICIPIO :   MONTERREY NL</t>
  </si>
  <si>
    <t>LICITACION:</t>
  </si>
  <si>
    <t>UNIDAD</t>
  </si>
  <si>
    <t>CANTIDAD</t>
  </si>
  <si>
    <t>P.U.</t>
  </si>
  <si>
    <t>PRECIO CON LETRA</t>
  </si>
  <si>
    <t>IMPORTE</t>
  </si>
  <si>
    <t>M2</t>
  </si>
  <si>
    <t>PZA</t>
  </si>
  <si>
    <r>
      <rPr>
        <b/>
        <sz val="9"/>
        <color rgb="FF000000"/>
        <rFont val="Calibri"/>
        <family val="2"/>
        <scheme val="minor"/>
      </rPr>
      <t>SUMINISTRO Y COLOCACION DE MAMPARA ESTANDAR MCA.  SANILOCK MOD.  4205-4, DE 0.90X1.50 MTS. TIPO:  PUERTA,  ACABADO ACERO INOXIDABLE.</t>
    </r>
    <r>
      <rPr>
        <sz val="9"/>
        <color rgb="FF000000"/>
        <rFont val="Calibri"/>
        <family val="2"/>
        <scheme val="minor"/>
      </rPr>
      <t xml:space="preserve"> INCLUYE: MATERIALES, MANO DE OBRA,   ACARREO,   FLETE   A   OBRA,   FIJACION, SOPORTES, CORTES, DESPERDICIOS Y RETIRO DE SOBRANTES FUERA DE OBRA</t>
    </r>
  </si>
  <si>
    <t>ML</t>
  </si>
  <si>
    <t>HIDROSANITARIO</t>
  </si>
  <si>
    <r>
      <t xml:space="preserve">TUBERIA DE PVC SANITARIO CED-40 DWV DE 2". </t>
    </r>
    <r>
      <rPr>
        <sz val="9"/>
        <color rgb="FF000000"/>
        <rFont val="Calibri"/>
        <family val="2"/>
        <scheme val="minor"/>
      </rPr>
      <t>INCLUYE: ACARREO, PEGAMENTO, PRUEBAS Y HERRAMIENTA, MANO DE OBRA CALIFICADA Y TODO LO NECESARIO PARA SU CORRECTA EJECUCIÓN.</t>
    </r>
  </si>
  <si>
    <r>
      <t xml:space="preserve">TUBERIA DE PVC SANITARIO CED-40 DWV DE 3". </t>
    </r>
    <r>
      <rPr>
        <sz val="9"/>
        <color rgb="FF000000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</si>
  <si>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rPr>
        <b/>
        <sz val="9"/>
        <color rgb="FF000000"/>
        <rFont val="Calibri"/>
        <family val="2"/>
        <scheme val="minor"/>
      </rPr>
      <t>TUBERIA DE PVC SANITARIO CED-40 DWV DE 4".</t>
    </r>
    <r>
      <rPr>
        <sz val="9"/>
        <color rgb="FF000000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</si>
  <si>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r>
      <t xml:space="preserve">TUBERIA DE PVC SANITARIO CED-40 DWV DE 6". </t>
    </r>
    <r>
      <rPr>
        <sz val="9"/>
        <color rgb="FF000000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</si>
  <si>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>CODO 45° ANG 75MM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</si>
  <si>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t>PZA.</t>
  </si>
  <si>
    <r>
      <t xml:space="preserve">CODO 45° ANG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</si>
  <si>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45°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</si>
  <si>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45°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</si>
  <si>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45°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</si>
  <si>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45° CEM 160MM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</si>
  <si>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</si>
  <si>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</si>
  <si>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</si>
  <si>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CEM 160MM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</si>
  <si>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EXCÉNTRICA CEM 75MMx50MM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</si>
  <si>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EXCÉNTRICA CEM 110MMx50MM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</si>
  <si>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rPr>
        <b/>
        <sz val="9"/>
        <color theme="1"/>
        <rFont val="Calibri"/>
        <family val="2"/>
        <scheme val="minor"/>
      </rPr>
      <t>REDUCCIÓN EXCÉNTRICA CEM 110MMx75MM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</si>
  <si>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r>
      <t xml:space="preserve">REDUCCIÓN EXCÉNTRICA CEM 160MMx110MM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</si>
  <si>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</si>
  <si>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</si>
  <si>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REDUCCIÓN  CEM 110MMx50MM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</si>
  <si>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</si>
  <si>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</si>
  <si>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</si>
  <si>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YEE REDUCCIÓN CEM 160MMx110MM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</si>
  <si>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CESPOL BOTE SALIDA BAJA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</si>
  <si>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SALIDA TRASERA CEM 110MMx50MM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</si>
  <si>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COPLE CEM 50MM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</si>
  <si>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COPLE CEM 75MM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</si>
  <si>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COPLE CEM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</si>
  <si>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>COPLE CEM 160MM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</si>
  <si>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r>
      <t>TAPA INSERCIÓN CEM 50MM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</si>
  <si>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r>
      <t>TAPA INSERCIÓN CEM 160MM</t>
    </r>
    <r>
      <rPr>
        <sz val="9"/>
        <color theme="1"/>
        <rFont val="Calibri"/>
        <family val="2"/>
        <scheme val="minor"/>
      </rPr>
      <t xml:space="preserve"> INCLUYE: SOPORTERÍA, ACARREO, CORTES,  PEGAMENTO WEL-DON 705 O SIMILAR, LIMPIADOR, DESPERDICIOS, PRUEBAS, SUPERVISION Y HERRAMIENTAS.</t>
    </r>
  </si>
  <si>
    <r>
      <t xml:space="preserve">TAPÓN REGISTRO TAPA DE ALUMINIO CEM  110MM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</si>
  <si>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HIDRAULICO</t>
  </si>
  <si>
    <t>M.L.</t>
  </si>
  <si>
    <r>
      <t xml:space="preserve">TUBO CÉDULA 40 1 1/2"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</si>
  <si>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TUBO CÉDULA 40 1 1/4"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</si>
  <si>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TUBO CÉDULA 40 1/2"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</si>
  <si>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TUBO CÉDULA 40 2 1/2"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</si>
  <si>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TUBO CÉDULA 40 2"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</si>
  <si>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TUBO CÉDULA 40 3/4"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</si>
  <si>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TUBO CÉDULA 40 4" x 6MTS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</si>
  <si>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MACHO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</si>
  <si>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MACHO 1 1/4"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</si>
  <si>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MACHO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</si>
  <si>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MT HEMBRA 1"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</si>
  <si>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MT HEMBRA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</si>
  <si>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MT MACHO 1"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</si>
  <si>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45° CPVC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</si>
  <si>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CPVC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</si>
  <si>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CPVC 1 1/4"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</si>
  <si>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CPVC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</si>
  <si>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TAPA HEMBRA CPVC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</si>
  <si>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COPLE CPVC 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</si>
  <si>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COPLE CPVC  1" 1/4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</si>
  <si>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CPVC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</si>
  <si>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CPVC 1 1/4"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</si>
  <si>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RED CPVC 3/4"x1/2"x1/2"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</si>
  <si>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RED CPVC 3/4"x1/2"x3/4"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</si>
  <si>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RM HEMBRA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</si>
  <si>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RM HEMBRA 1 1/4"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</si>
  <si>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ADAPT RM HEMBRA 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</si>
  <si>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Cédula 40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</si>
  <si>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CODO 90° Cédula 40 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</si>
  <si>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COPLE Cédula 40 3/4"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</si>
  <si>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TAPA HEMBRA CON ROSCA 1/2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</si>
  <si>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1 1/2"x1/2"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</si>
  <si>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1 1/2"x3/4"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</si>
  <si>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 1/2"x1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</si>
  <si>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 1/2"x2"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</si>
  <si>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2"x1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</si>
  <si>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2"x1 1/4"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</si>
  <si>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3/4"x1/2"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</si>
  <si>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REDUCCIÓN BUSHING 4"x2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</si>
  <si>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1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</si>
  <si>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</si>
  <si>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2 1/2"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</si>
  <si>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2"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</si>
  <si>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r>
      <t xml:space="preserve">TEE Cédula 40 4" </t>
    </r>
    <r>
      <rPr>
        <sz val="9"/>
        <color theme="1"/>
        <rFont val="Calibri"/>
        <family val="2"/>
        <scheme val="minor"/>
      </rPr>
      <t>INCLUYE: SOPORTERÍA, ACARREO, CORTES,  PEGAMENTO WEL-DON 705 O SIMILAR, LIMPIADOR, DESPERDICIOS, PRUEBAS, SUPERVISION Y HERRAMIENTAS.</t>
    </r>
  </si>
  <si>
    <t>CONTRA INCENDIOS</t>
  </si>
  <si>
    <t>MUEBLES SANITARIOS</t>
  </si>
  <si>
    <t>JGO.</t>
  </si>
  <si>
    <t>SUMINISTRO Y COLOCACION DE MAMPARA ESTANDAR MCA.  SANILOCK MOD.  4201-4, DE 1.50X1.50 MTS. TIPO:  PANEL LATERAL,  ACABADO ACERO INOXIDABLE. INCLUYE: MATERIALES, MANO DE OBRA,   ACARREO,   FLETE   A   OBRA,   FIJACION, SOPORTES, CORTES, DESPERDICIOS Y RETIRO DE SOBRANTES FUERA DE OBRA</t>
  </si>
  <si>
    <t>ESTRUCTURA</t>
  </si>
  <si>
    <t>AZOTEA</t>
  </si>
  <si>
    <t>MEZZANINES POR NIVEL</t>
  </si>
  <si>
    <r>
      <t xml:space="preserve">COLUMNA PRINCIPAL Y DERIVACIÓN EN 4" (100 MM) </t>
    </r>
    <r>
      <rPr>
        <sz val="8"/>
        <color theme="1"/>
        <rFont val="Calibri"/>
        <family val="2"/>
        <scheme val="minor"/>
      </rPr>
      <t>INCLUYE: 70 ML DE TUBO CS CED10 4", 8  TEES Y 4 CODOS DE 90°. INCLUYE: SOPORTERÍA, ACARREO, CORTES,  DESPERDICIOS, PRUEBAS, SUPERVISION Y HERRAMIENTAS Y TODO LO NECESARIO PARA SU CORRECTO FUNCIONAMIENTO.</t>
    </r>
  </si>
  <si>
    <t>TUBO ACERO AL CARBON CED10 1 1/2" INCLUYE: SOPORTERÍA, ACARREO, CORTES, LIMPIADOR, DESPERDICIOS, PRUEBAS, SUPERVISION Y HERRAMIENTAS.</t>
  </si>
  <si>
    <t>TUBO ACERO AL CARBON CED10 4" INCLUYE: SOPORTERÍA, ACARREO, CORTES, LIMPIADOR, DESPERDICIOS, PRUEBAS, SUPERVISION Y HERRAMIENTAS.</t>
  </si>
  <si>
    <t>CODO 90° DE 38 MM INCLUYE: SOPORTERÍA, ACARREO, CORTES, LIMPIADOR, DESPERDICIOS, PRUEBAS, SUPERVISION Y HERRAMIENTAS.</t>
  </si>
  <si>
    <t>CODO 90° DE 102 MM INCLUYE: SOPORTERÍA, ACARREO, CORTES, LIMPIADOR, DESPERDICIOS, PRUEBAS, SUPERVISION Y HERRAMIENTAS.</t>
  </si>
  <si>
    <t>VALVULA CHECK DE 4" (100 MM) INCLUYE: SOPORTERÍA, ACARREO, CORTES, DESPERDICIOS, PRUEBAS, SUPERVISION Y HERRAMIENTAS Y TODO LO NECESARIO PARA SU CORRECTO FUNCIONAMIENTO.</t>
  </si>
  <si>
    <t>VÁLVULA ANGULAR 1 1/2" ROSCADO BRONCE  INCLUYE: SUMINISTRO, ACARREO, INSTALACIÓN, DESPERDICIOS, MANO DE OBRA, EQUIPO Y HERRAMIENTAS Y TODO LO NECESARIO PARA SU CORRECTO FUNCIONAMIENTO.</t>
  </si>
  <si>
    <r>
      <t xml:space="preserve">COLUMNA PRINCIPAL Y DERIVACIÓN EN 4" (100 MM) </t>
    </r>
    <r>
      <rPr>
        <sz val="9"/>
        <color theme="1"/>
        <rFont val="Calibri"/>
        <family val="2"/>
        <scheme val="minor"/>
      </rPr>
      <t>INCLUYE: 54 ML DE TUBO CS CED10 4", 9  TEES Y 4 CODOS DE 90°. INCLUYE: SOPORTERÍA, ACARREO, CORTES,  DESPERDICIOS, PRUEBAS, SUPERVISION Y HERRAMIENTAS Y TODO LO NECESARIO PARA SU CORRECTO FUNCIONAMIENTO.</t>
    </r>
  </si>
  <si>
    <r>
      <rPr>
        <b/>
        <sz val="9"/>
        <color theme="1"/>
        <rFont val="Calibri"/>
        <family val="2"/>
        <scheme val="minor"/>
      </rPr>
      <t>SUMINISTRO E INSTALACIÓN DE SANITARIO HELVEX CON FLUXOMETRO TZA FLUX NAO ELONG TREXP 3.5 LPD /4.8L B CON FLUX MANIJA WC 32-38 4.8L CR, ASIENTO STAP AB TFLUX LRG ANTIBAC B</t>
    </r>
    <r>
      <rPr>
        <sz val="9"/>
        <color theme="1"/>
        <rFont val="Calibri"/>
        <family val="2"/>
        <scheme val="minor"/>
      </rPr>
      <t xml:space="preserve"> INCLUYE: ACARREO, CORTES, LIMPIADOR, DESPERDICIOS, PRUEBAS, SUPERVISION Y HERRAMIENTAS Y TODO LO NECESARIO PARA SU CORRECTO FUNCIONAMIENTO.</t>
    </r>
  </si>
  <si>
    <r>
      <rPr>
        <b/>
        <sz val="9"/>
        <color theme="1"/>
        <rFont val="Calibri"/>
        <family val="2"/>
        <scheme val="minor"/>
      </rPr>
      <t>SUMINISTRO E INSTALACIÓN DE SANITARIO HELVEX WC OPTION ELONG COMPACTO TREXP 4.8L B, ASIENTO CIERR STD AB LRG ANTIBAC B</t>
    </r>
    <r>
      <rPr>
        <sz val="9"/>
        <color theme="1"/>
        <rFont val="Calibri"/>
        <family val="2"/>
        <scheme val="minor"/>
      </rPr>
      <t xml:space="preserve"> INCLUYE: ACARREO, CORTES, LIMPIADOR, DESPERDICIOS, PRUEBAS, SUPERVISION Y HERRAMIENTAS Y TODO LO NECESARIO PARA SU CORRECTO FUNCIONAMIENTO.</t>
    </r>
  </si>
  <si>
    <r>
      <t xml:space="preserve">SUMINISTRO E INSTALACIÓN DE MINGITORIO HELVEX CON FLUXOMETRO MINGITORIO FERRY CASCADA 1L B CON FLUX MANIJA MING RECT 19 0.5L CR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</si>
  <si>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LAVABO HELVEX LAV RECT BAJO CUBIERTA CREB MARCUS B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</si>
  <si>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>SUMINISTRO E INSTALACIÓN DE LLAVE PARA LAVABO HELVEX LLAV LAV ECONOMIZ TEMPORIZ CIERRE AUT CR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</si>
  <si>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ESPEJO CON MARCO DE ACERO DE 2.80 M x 1.70 M INOXIDABLE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</si>
  <si>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SUMINISTRADOR DE JABÓN EN ACERO INOXIDABLE MOD. 7397-4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</si>
  <si>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BARRA DE SUJECCIÓN BARRA RECTA ANTIVIRAL 36″ MOD. 7300-0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</si>
  <si>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PORTARROLLOS DE PAPEL HIGIÉNICO PARA ROLLO GIGANTE MOD. 7398-2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</si>
  <si>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DISPENSADOR DE  TOALLAS DOBLADAS EN «C» O 525 DE PLEGADO MÚLTIPLE (B-262) MOD. 7397-5 MCA. SANILOCK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</si>
  <si>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PERCHA DE GANCHO DOBLE CLÁSICA II 206 MCA. HELVEX O SIMILAR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</si>
  <si>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t xml:space="preserve">SUMINISTRO E INSTALACIÓN DE TOALLERO DE BARRA NUVA 9105-ND MCA. HELVEX </t>
    </r>
    <r>
      <rPr>
        <sz val="9"/>
        <color theme="1"/>
        <rFont val="Calibri"/>
        <family val="2"/>
        <scheme val="minor"/>
      </rPr>
      <t>INCLUYE: ACARREO, CORTES, LIMPIADOR, DESPERDICIOS, PRUEBAS, SUPERVISION Y HERRAMIENTAS.</t>
    </r>
  </si>
  <si>
    <r>
      <rPr>
        <b/>
        <sz val="9"/>
        <color rgb="FF000000"/>
        <rFont val="Calibri"/>
        <family val="2"/>
        <scheme val="minor"/>
      </rPr>
      <t>Demolicion  de losa  acero 12 cm de espesor en AZOTEA  y  mezzanines,  por medios  mecanicos  y  manuales.</t>
    </r>
    <r>
      <rPr>
        <sz val="9"/>
        <color rgb="FF000000"/>
        <rFont val="Calibri"/>
        <family val="2"/>
        <scheme val="minor"/>
      </rPr>
      <t xml:space="preserve">  Incluye: Carga, acarreo y  retiro de material producto de la demolicion.</t>
    </r>
  </si>
  <si>
    <r>
      <rPr>
        <b/>
        <sz val="9"/>
        <color rgb="FF000000"/>
        <rFont val="Calibri"/>
        <family val="2"/>
        <scheme val="minor"/>
      </rPr>
      <t>Demolicion  de losa  acero  12 cm de espesor en área de mezzanines  indicados,  por medios  mecanicos  y  manuales.</t>
    </r>
    <r>
      <rPr>
        <sz val="9"/>
        <color rgb="FF000000"/>
        <rFont val="Calibri"/>
        <family val="2"/>
        <scheme val="minor"/>
      </rPr>
      <t xml:space="preserve">  Incluye: Carga, acarreo y  retiro de material producto de la demolicion.</t>
    </r>
  </si>
  <si>
    <r>
      <rPr>
        <b/>
        <sz val="9"/>
        <color rgb="FF000000"/>
        <rFont val="Calibri"/>
        <family val="2"/>
        <scheme val="minor"/>
      </rPr>
      <t>Suministro  y  colocacion  de concreto  armado  F´c=200  Kg/cm2  para losa  de azotea 12 cm de espesor.</t>
    </r>
    <r>
      <rPr>
        <sz val="9"/>
        <color rgb="FF000000"/>
        <rFont val="Calibri"/>
        <family val="2"/>
        <scheme val="minor"/>
      </rPr>
      <t xml:space="preserve">  Inlcuye:  armado  con malla  electrosoldada  66-6/6, suministro e instalacion de losa acero galvanizada   de  calibre   24,   materiales,  mano de  obra,  acarreo, elevaciones, herramienta, recortes, desperdicios, limpieza.</t>
    </r>
  </si>
  <si>
    <r>
      <rPr>
        <b/>
        <sz val="9"/>
        <color rgb="FF000000"/>
        <rFont val="Calibri"/>
        <family val="2"/>
        <scheme val="minor"/>
      </rPr>
      <t>Suministro  y  colocacion  de concreto  armado  F´c=200  Kg/cm2  para losa  de azotea.</t>
    </r>
    <r>
      <rPr>
        <sz val="9"/>
        <color rgb="FF000000"/>
        <rFont val="Calibri"/>
        <family val="2"/>
        <scheme val="minor"/>
      </rPr>
      <t xml:space="preserve">  Inlcuye:  armado  con malla  electrosoldada  66-6/6, suministro e instalacion de losa acero galvanizada   de  calibre   24,   materiales,  mano de  obra,  acarreo, elevaciones, herramienta, recortes, desperdicios, limpieza.</t>
    </r>
  </si>
  <si>
    <t>HIDROSANITARIO NIVEL 6 - NIVEL 10</t>
  </si>
  <si>
    <t>SANITARIO</t>
  </si>
  <si>
    <t>PLUVIAL</t>
  </si>
  <si>
    <t>TUBO CPVC  RD 11 1 1/2" M INCLUYE: SOPORTERÍA, ACARREO, CORTES,  PEGAMENTO WEL-DON 705 O SIMILAR, LIMPIADOR, DESPERDICIOS, PRUEBAS, SUPERVISION Y HERRAMIENTAS.</t>
  </si>
  <si>
    <t>TUBO CPVC  RD 11 1 1/4" M INCLUYE: SOPORTERÍA, ACARREO, CORTES,  PEGAMENTO WEL-DON 705 O SIMILAR, LIMPIADOR, DESPERDICIOS, PRUEBAS, SUPERVISION Y HERRAMIENTAS.</t>
  </si>
  <si>
    <t>TUBO CPVC  RD 11 1" M INCLUYE: SOPORTERÍA, ACARREO, CORTES,  PEGAMENTO WEL-DON 705 O SIMILAR, LIMPIADOR, DESPERDICIOS, PRUEBAS, SUPERVISION Y HERRAMIENTAS.</t>
  </si>
  <si>
    <t>TUBO CPVC  RD 11 1/2" M INCLUYE: SOPORTERÍA, ACARREO, CORTES,  PEGAMENTO WEL-DON 705 O SIMILAR, LIMPIADOR, DESPERDICIOS, PRUEBAS, SUPERVISION Y HERRAMIENTAS.</t>
  </si>
  <si>
    <t>TUBO CPVC  RD 11 3/4" M INCLUYE: SOPORTERÍA, ACARREO, CORTES,  PEGAMENTO WEL-DON 705 O SIMILAR, LIMPIADOR, DESPERDICIOS, PRUEBAS, SUPERVISION Y HERRAMIENTAS.</t>
  </si>
  <si>
    <t>DESMANTELAMIENTO DE TUBERÍA EXISTENTE.  INCLUYE: DESMONTAJE, ACOPIAR EL ESCOMBRO EN PLANTA BAJA POR LAS ESCALERAS DE SERVICIO EN FORMA MANUAL PARA SU RETIRO, HERRAMIENTA, EQUIPO DE SEGURIDAD, MANO DE OBRA CALIFICADA Y TODO LO NECESARIO PARA SU CORRECTA EJECUCIÓN</t>
  </si>
  <si>
    <t>SUMINISTRO E INSTALACIÓN DE TUBO DE PVC SANITARIO DE 100 MM (4")Ø CEDULA 40 DWV MARCA CHARLOTTE O SIMILAR. INCLUYE: SOPORTERÍA, ACARREO, CORTES,  PEGAMENTO WEL-DON 705 O SIMILAR, LIMPIADOR, DESPERDICIOS, PRUEBAS, SUPERVISION Y HERRAMIENTAS.</t>
  </si>
  <si>
    <t>SUMINISTRO E INSTALACIÓN DE TUBO DE PVC SANITARIO DE 150 MM (6")Ø CEDULA 40 DWV MARCA CHARLOTTE O SIMILAR. INCLUYE: SOPORTERÍA, ACARREO, CORTES,  PEGAMENTO WEL-DON 705 O SIMILAR, LIMPIADOR, DESPERDICIOS, PRUEBAS, SUPERVISION Y HERRAMIENTAS.</t>
  </si>
  <si>
    <t>SUMINISTRO E INSTALACIÓN DE TUBO DE PVC SANITARIO DE 200 MM (8")Ø CEDULA 40 DWV MARCA CHARLOTTE O SIMILAR. INCLUYE: SOPORTERÍA, ACARREO, CORTES,  PEGAMENTO WEL-DON 705 O SIMILAR, LIMPIADOR, DESPERDICIOS, PRUEBAS, SUPERVISION Y HERRAMIENTAS, MANO DE OBRA CALIFICADA Y TODO LO NECESARIO PARA SU CORRECTA EJECUCIÓN.</t>
  </si>
  <si>
    <t>SUMINISTRO E INSTALACIÓN DE CODO 45° DWV 4". INCLUYE: ACARREO, PEGAMENTO, PRUEBAS Y HERRAMIENTA, MANO DE OBRA CALIFICADA Y TODO LO NECESARIO PARA SU CORRECTA EJECUCIÓN.</t>
  </si>
  <si>
    <t>SUMINISTRO E INSTALACIÓN DE CODO 45° DWV 6". INCLUYE: ACARREO, PEGAMENTO, PRUEBAS Y HERRAMIENTA, MANO DE OBRA CALIFICADA Y TODO LO NECESARIO PARA SU CORRECTA EJECUCIÓN.</t>
  </si>
  <si>
    <t>SUMINISTRO E INSTALACIÓN DE CODO 45° DWV 8". INCLUYE: ACARREO, PEGAMENTO, PRUEBAS Y HERRAMIENTA, MANO DE OBRA CALIFICADA Y TODO LO NECESARIO PARA SU CORRECTA EJECUCIÓN.</t>
  </si>
  <si>
    <t>SUMINISTRO E INSTALACIÓN DE COPLE DWV 6". INCLUYE: ACARREO, PEGAMENTO, PRUEBAS Y HERRAMIENTA, MANO DE OBRA CALIFICADA Y TODO LO NECESARIO PARA SU CORRECTA EJECUCIÓN.</t>
  </si>
  <si>
    <t>SUMINISTRO E INSTALACIÓN DE COPLE DWV 8". INCLUYE: ACARREO, PEGAMENTO, PRUEBAS Y HERRAMIENTA, MANO DE OBRA CALIFICADA Y TODO LO NECESARIO PARA SU CORRECTA EJECUCIÓN.</t>
  </si>
  <si>
    <t>SUMINISTRO E INSTALACIÓN DE REDUCCION BUSHING DWV 8"x6". INCLUYE: ACARREO, PEGAMENTO, PRUEBAS Y HERRAMIENTA, MANO DE OBRA CALIFICADA Y TODO LO NECESARIO PARA SU CORRECTA EJECUCIÓN.</t>
  </si>
  <si>
    <t>SUMINISTRO E INSTALACIÓN DE REDUCCIÓN DWV 6"x4". INCLUYE: ACARREO, PEGAMENTO, PRUEBAS Y HERRAMIENTA, MANO DE OBRA CALIFICADA Y TODO LO NECESARIO PARA SU CORRECTA EJECUCIÓN.</t>
  </si>
  <si>
    <t>SUMINISTRO E INSTALACIÓN DE TEE REDUCCIÓN DWV 6"x4". INCLUYE: ACARREO, PEGAMENTO, PRUEBAS Y HERRAMIENTA, MANO DE OBRA CALIFICADA Y TODO LO NECESARIO PARA SU CORRECTA EJECUCIÓN.</t>
  </si>
  <si>
    <t>SUMINISTRO E INSTALACIÓN DE TEE DWV 8". INCLUYE: ACARREO, PEGAMENTO, PRUEBAS Y HERRAMIENTA, MANO DE OBRA CALIFICADA Y TODO LO NECESARIO PARA SU CORRECTA EJECUCIÓN.</t>
  </si>
  <si>
    <t>SUMINISTRO E INSTALACIÓN DE YEE DWV 8". INCLUYE: ACARREO, PEGAMENTO, PRUEBAS Y HERRAMIENTA, MANO DE OBRA CALIFICADA Y TODO LO NECESARIO PARA SU CORRECTA EJECUCIÓN.</t>
  </si>
  <si>
    <t>SUMINISTRO E INSTALACIÓN DE YEE REDUCCIÓN DWV 6"x4". INCLUYE: ACARREO, PEGAMENTO, PRUEBAS Y HERRAMIENTA, MANO DE OBRA CALIFICADA Y TODO LO NECESARIO PARA SU CORRECTA EJECUCIÓN.</t>
  </si>
  <si>
    <t>SUMINISTRO E INSTALACIÓN DE YEE REDUCCIÓN DWV 8"x6". INCLUYE: ACARREO, PEGAMENTO, PRUEBAS Y HERRAMIENTA, MANO DE OBRA CALIFICADA Y TODO LO NECESARIO PARA SU CORRECTA EJECUCIÓN.</t>
  </si>
  <si>
    <t>SUBTOTAL =</t>
  </si>
  <si>
    <t>I.V.A. =</t>
  </si>
  <si>
    <t>TOTAL =</t>
  </si>
  <si>
    <t>REDUCING 102 - 38 MM INCLUYE: SOPORTERÍA, ACARREO, CORTES, LIMPIADOR, DESPERDICIOS, PRUEBAS, SUPERVISION Y HERRAMIENTAS.</t>
  </si>
  <si>
    <t>MANGUERA CONTRA INCENDIO DE 30 MTSUITUD Y 1 1/2"  DE   ,FABRICADA CON TUBO INTERIOR DE NEOPRENO Y UNA CAPA DE TEJIDO EXTERIOR TIPO SARGA 100% FIBRA DE POLIESTER INCLUYE: SUMINISTRO, ACARREO, INSTALACIÓN, DESPERDICIOS, MANO DE OBRA, EQUIPO Y HERRAMIENTAS.</t>
  </si>
  <si>
    <t>CHIFLON 3 PASOS DE BRONCE DE 11/2" INCLUYE: SUMINISTRO, ACARREO, INSTALACIÓN, DESPERDICIOS, MANO DE OBRA, EQUIPO Y HERRAMIENTAS.</t>
  </si>
  <si>
    <t>GABINETE PARA MANGUERA DE 21X88X70 C/PUERTA, VIDRIO, CALIBRE 22 TERMINADO EN PINTURA ELECTROSTÁTICA ROJO BERMELLON, TIPO LIBRO INCLUYE: SUMINISTRO, ACARREO, INSTALACIÓN, DESPERDICIOS, MANO DE OBRA, EQUIPO Y HERRAMIENTAS.</t>
  </si>
  <si>
    <t>COPLE DE  102 MM INCLUYE: SOPORTERÍA, ACARREO, CORTES, LIMPIADOR, DESPERDICIOS, PRUEBAS, SUPERVISION Y HERRAMIENTAS.</t>
  </si>
  <si>
    <t>TEE MECANICA 102 MM INCLUYE: SOPORTERÍA, ACARREO, CORTES, LIMPIADOR, DESPERDICIOS, PRUEBAS, SUPERVISION Y HERRAMIENTAS.</t>
  </si>
  <si>
    <t>CONSECUTIVO</t>
  </si>
  <si>
    <t>DESCRIPCION</t>
  </si>
  <si>
    <t xml:space="preserve">PROYECTO :    REHABILITACIÓN DEL EDIFICIO DE LA SECRETARÍA DE FINANZAS Y TESORERÍA GENERAL DEL ESTADO.
                          (SERVICIOS SANITARIOS Y RECUBRIMIENTOS) </t>
  </si>
  <si>
    <t xml:space="preserve">OBRA           :   REHABILITACIÓN DEL EDIFICIO DE LA SECRETARÍA DE FINANZAS Y TESORERÍA GENERAL DEL ESTADO.
                          (SERVICIOS SANITARIOS Y RECUBRIMIENTOS) </t>
  </si>
  <si>
    <t>SINL-CPE-026-2020</t>
  </si>
  <si>
    <t>ANEXO E-03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</si>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</sst>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23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8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0"/>
      <name val="Courier"/>
      <family val="3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39" fontId="6" fillId="0" borderId="0"/>
    <xf numFmtId="0" fontId="13" fillId="0" borderId="0"/>
    <xf numFmtId="0" fontId="1" fillId="0" borderId="0"/>
    <xf numFmtId="44" fontId="2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Font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39" fontId="7" fillId="0" borderId="0" xfId="1" applyFont="1" applyBorder="1" applyAlignment="1" applyProtection="1">
      <alignment vertical="top" wrapText="1"/>
    </xf>
    <xf numFmtId="39" fontId="7" fillId="0" borderId="0" xfId="1" applyFont="1" applyBorder="1" applyAlignment="1" applyProtection="1">
      <alignment vertical="top"/>
    </xf>
    <xf numFmtId="39" fontId="8" fillId="0" borderId="0" xfId="0" applyNumberFormat="1" applyFont="1" applyAlignment="1">
      <alignment vertical="top" wrapText="1"/>
    </xf>
    <xf numFmtId="4" fontId="8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4" fillId="0" borderId="0" xfId="0" applyFont="1" applyAlignment="1"/>
    <xf numFmtId="0" fontId="14" fillId="0" borderId="0" xfId="0" applyFont="1" applyFill="1" applyBorder="1" applyAlignment="1" applyProtection="1">
      <alignment horizontal="justify" vertical="top" wrapText="1"/>
    </xf>
    <xf numFmtId="0" fontId="12" fillId="2" borderId="0" xfId="2" applyFont="1" applyFill="1" applyBorder="1" applyAlignment="1">
      <alignment horizontal="left" vertical="top"/>
    </xf>
    <xf numFmtId="0" fontId="2" fillId="2" borderId="0" xfId="2" applyFont="1" applyFill="1" applyBorder="1" applyAlignment="1">
      <alignment horizontal="center" vertical="top" wrapText="1"/>
    </xf>
    <xf numFmtId="0" fontId="14" fillId="0" borderId="0" xfId="2" applyFont="1" applyFill="1" applyBorder="1" applyAlignment="1">
      <alignment horizontal="center" vertical="top"/>
    </xf>
    <xf numFmtId="0" fontId="15" fillId="3" borderId="0" xfId="2" applyFont="1" applyFill="1" applyBorder="1" applyAlignment="1">
      <alignment horizontal="left" vertical="top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/>
    </xf>
    <xf numFmtId="0" fontId="18" fillId="0" borderId="0" xfId="2" applyFont="1" applyFill="1" applyBorder="1" applyAlignment="1">
      <alignment horizontal="left" vertical="top" wrapText="1"/>
    </xf>
    <xf numFmtId="0" fontId="0" fillId="0" borderId="0" xfId="0" applyFont="1" applyAlignment="1">
      <alignment horizontal="justify" vertical="top"/>
    </xf>
    <xf numFmtId="0" fontId="10" fillId="4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4" fontId="10" fillId="5" borderId="3" xfId="0" applyNumberFormat="1" applyFont="1" applyFill="1" applyBorder="1" applyAlignment="1">
      <alignment horizontal="center" vertical="center" wrapText="1"/>
    </xf>
    <xf numFmtId="165" fontId="10" fillId="5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center" vertical="center" wrapText="1"/>
    </xf>
    <xf numFmtId="4" fontId="10" fillId="5" borderId="0" xfId="0" applyNumberFormat="1" applyFont="1" applyFill="1" applyBorder="1" applyAlignment="1">
      <alignment horizontal="center" vertical="center" wrapText="1"/>
    </xf>
    <xf numFmtId="165" fontId="10" fillId="5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top"/>
    </xf>
    <xf numFmtId="165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/>
    <xf numFmtId="0" fontId="15" fillId="0" borderId="0" xfId="2" applyFont="1" applyFill="1" applyBorder="1" applyAlignment="1" applyProtection="1">
      <alignment horizontal="justify" vertical="top" wrapText="1"/>
    </xf>
    <xf numFmtId="0" fontId="14" fillId="0" borderId="0" xfId="2" applyFont="1" applyFill="1" applyBorder="1" applyAlignment="1" applyProtection="1">
      <alignment horizontal="center" vertical="top" wrapText="1"/>
    </xf>
    <xf numFmtId="4" fontId="14" fillId="0" borderId="0" xfId="2" applyNumberFormat="1" applyFont="1" applyFill="1" applyBorder="1" applyAlignment="1" applyProtection="1">
      <alignment horizontal="center" vertical="top" wrapText="1"/>
    </xf>
    <xf numFmtId="0" fontId="14" fillId="0" borderId="0" xfId="2" applyFont="1" applyFill="1" applyBorder="1" applyAlignment="1">
      <alignment horizontal="center" vertical="top" wrapText="1"/>
    </xf>
    <xf numFmtId="0" fontId="14" fillId="0" borderId="0" xfId="2" applyFont="1" applyFill="1" applyBorder="1" applyAlignment="1" applyProtection="1">
      <alignment horizontal="justify" vertical="top" wrapText="1"/>
    </xf>
    <xf numFmtId="0" fontId="17" fillId="0" borderId="0" xfId="0" applyFont="1" applyFill="1" applyBorder="1" applyAlignment="1">
      <alignment horizontal="right" vertical="top" wrapText="1"/>
    </xf>
    <xf numFmtId="164" fontId="16" fillId="0" borderId="0" xfId="0" applyNumberFormat="1" applyFont="1" applyFill="1" applyBorder="1" applyAlignment="1">
      <alignment horizontal="center" vertical="top"/>
    </xf>
    <xf numFmtId="0" fontId="18" fillId="0" borderId="0" xfId="2" applyFont="1" applyFill="1" applyBorder="1" applyAlignment="1">
      <alignment horizontal="center" vertical="top" wrapText="1"/>
    </xf>
    <xf numFmtId="3" fontId="18" fillId="0" borderId="0" xfId="2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left" vertical="center" wrapText="1"/>
    </xf>
    <xf numFmtId="0" fontId="20" fillId="0" borderId="0" xfId="2" applyFont="1" applyFill="1" applyBorder="1" applyAlignment="1">
      <alignment horizontal="center" vertical="center" wrapText="1"/>
    </xf>
    <xf numFmtId="3" fontId="20" fillId="0" borderId="0" xfId="2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Alignment="1"/>
    <xf numFmtId="44" fontId="0" fillId="0" borderId="0" xfId="4" applyFont="1" applyAlignment="1">
      <alignment horizontal="center" vertical="center"/>
    </xf>
    <xf numFmtId="0" fontId="22" fillId="0" borderId="0" xfId="0" applyFont="1" applyAlignment="1">
      <alignment vertical="top"/>
    </xf>
    <xf numFmtId="44" fontId="16" fillId="0" borderId="0" xfId="4" applyFont="1" applyAlignment="1">
      <alignment horizontal="right" vertical="top" wrapText="1"/>
    </xf>
    <xf numFmtId="44" fontId="16" fillId="0" borderId="0" xfId="4" applyFont="1" applyAlignment="1">
      <alignment horizontal="center" vertical="top"/>
    </xf>
    <xf numFmtId="44" fontId="14" fillId="0" borderId="0" xfId="4" applyFont="1" applyAlignment="1">
      <alignment vertical="top" wrapText="1"/>
    </xf>
    <xf numFmtId="165" fontId="16" fillId="0" borderId="0" xfId="0" applyNumberFormat="1" applyFont="1" applyAlignment="1">
      <alignment horizontal="right" vertical="top" wrapText="1"/>
    </xf>
    <xf numFmtId="44" fontId="15" fillId="0" borderId="0" xfId="4" applyFont="1" applyAlignment="1">
      <alignment vertical="top" wrapText="1"/>
    </xf>
    <xf numFmtId="44" fontId="14" fillId="0" borderId="0" xfId="4" applyFont="1" applyAlignment="1">
      <alignment vertical="top"/>
    </xf>
    <xf numFmtId="44" fontId="3" fillId="0" borderId="0" xfId="4" applyFont="1" applyAlignment="1">
      <alignment horizontal="center" vertical="top"/>
    </xf>
    <xf numFmtId="44" fontId="3" fillId="0" borderId="0" xfId="4" applyFont="1" applyFill="1" applyBorder="1" applyAlignment="1">
      <alignment horizontal="center" vertical="top"/>
    </xf>
    <xf numFmtId="44" fontId="14" fillId="0" borderId="0" xfId="4" applyFont="1" applyFill="1" applyAlignment="1">
      <alignment vertical="top" wrapText="1"/>
    </xf>
    <xf numFmtId="165" fontId="16" fillId="0" borderId="0" xfId="0" applyNumberFormat="1" applyFont="1" applyFill="1" applyAlignment="1">
      <alignment horizontal="right" vertical="top" wrapText="1"/>
    </xf>
    <xf numFmtId="0" fontId="0" fillId="0" borderId="0" xfId="0" applyFont="1" applyFill="1" applyAlignment="1">
      <alignment vertical="top"/>
    </xf>
    <xf numFmtId="165" fontId="8" fillId="0" borderId="0" xfId="0" applyNumberFormat="1" applyFont="1" applyAlignment="1">
      <alignment horizontal="left" vertical="center" wrapText="1"/>
    </xf>
    <xf numFmtId="39" fontId="7" fillId="0" borderId="0" xfId="1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39" fontId="7" fillId="0" borderId="0" xfId="1" applyFont="1" applyBorder="1" applyAlignment="1" applyProtection="1">
      <alignment horizontal="left" vertical="top" wrapText="1"/>
    </xf>
    <xf numFmtId="4" fontId="8" fillId="0" borderId="1" xfId="0" applyNumberFormat="1" applyFont="1" applyBorder="1" applyAlignment="1">
      <alignment horizontal="center" vertical="center"/>
    </xf>
  </cellXfs>
  <cellStyles count="5">
    <cellStyle name="Moneda" xfId="4" builtinId="4"/>
    <cellStyle name="Normal" xfId="0" builtinId="0"/>
    <cellStyle name="Normal 2" xfId="2"/>
    <cellStyle name="Normal 4" xfId="3"/>
    <cellStyle name="Normal_ELECT. SENDERO-COLOMBIA" xfId="1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286484</xdr:colOff>
      <xdr:row>0</xdr:row>
      <xdr:rowOff>95251</xdr:rowOff>
    </xdr:from>
    <xdr:to>
      <xdr:col>1</xdr:col>
      <xdr:colOff>1295930</xdr:colOff>
      <xdr:row>3</xdr:row>
      <xdr:rowOff>87923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C1E829F-D2CD-45F2-916B-8CEC67D3C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484" y="95251"/>
          <a:ext cx="1536984" cy="622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abSelected="1" view="pageBreakPreview" zoomScaleNormal="100" zoomScaleSheetLayoutView="100" workbookViewId="0">
      <selection activeCell="E9" sqref="E9"/>
    </sheetView>
  </sheetViews>
  <sheetFormatPr baseColWidth="10" defaultColWidth="14.42578125" defaultRowHeight="15" x14ac:dyDescent="0.25"/>
  <cols>
    <col min="1" max="1" width="7.85546875" style="6" customWidth="1"/>
    <col min="2" max="2" width="46.7109375" style="23" customWidth="1"/>
    <col min="3" max="3" width="7.7109375" style="6" customWidth="1"/>
    <col min="4" max="5" width="10.7109375" style="6" customWidth="1"/>
    <col min="6" max="6" width="20.7109375" style="6" customWidth="1"/>
    <col min="7" max="7" width="20.7109375" style="35" customWidth="1"/>
    <col min="8" max="8" width="9.140625" style="35" customWidth="1"/>
    <col min="9" max="16384" width="14.42578125" style="1"/>
  </cols>
  <sheetData>
    <row r="1" spans="1:15" x14ac:dyDescent="0.25">
      <c r="A1" s="2"/>
      <c r="B1" s="3"/>
      <c r="C1" s="2"/>
      <c r="D1" s="4"/>
      <c r="E1" s="5"/>
      <c r="F1" s="5"/>
      <c r="G1" s="33"/>
    </row>
    <row r="2" spans="1:15" ht="18.75" x14ac:dyDescent="0.25">
      <c r="A2" s="2"/>
      <c r="B2" s="82" t="s">
        <v>0</v>
      </c>
      <c r="C2" s="82"/>
      <c r="D2" s="82"/>
      <c r="E2" s="82"/>
      <c r="F2" s="82"/>
      <c r="G2" s="33"/>
    </row>
    <row r="3" spans="1:15" ht="15.75" x14ac:dyDescent="0.25">
      <c r="A3" s="2"/>
      <c r="B3" s="83" t="s">
        <v>1</v>
      </c>
      <c r="C3" s="83"/>
      <c r="D3" s="83"/>
      <c r="E3" s="83"/>
      <c r="F3" s="83"/>
      <c r="G3" s="33"/>
    </row>
    <row r="4" spans="1:15" ht="15.75" x14ac:dyDescent="0.25">
      <c r="A4" s="2"/>
      <c r="B4" s="83" t="s">
        <v>2</v>
      </c>
      <c r="C4" s="83"/>
      <c r="D4" s="83"/>
      <c r="E4" s="83"/>
      <c r="F4" s="83"/>
      <c r="G4" s="33"/>
    </row>
    <row r="5" spans="1:15" x14ac:dyDescent="0.25">
      <c r="A5" s="2"/>
      <c r="B5" s="3"/>
      <c r="C5" s="2"/>
      <c r="E5" s="5"/>
      <c r="F5" s="5"/>
      <c r="G5" s="33"/>
    </row>
    <row r="6" spans="1:15" ht="26.1" customHeight="1" x14ac:dyDescent="0.25">
      <c r="A6" s="7"/>
      <c r="B6" s="84" t="s">
        <v>164</v>
      </c>
      <c r="C6" s="84"/>
      <c r="D6" s="84"/>
      <c r="E6" s="84"/>
      <c r="F6" s="84"/>
      <c r="G6" s="80" t="s">
        <v>3</v>
      </c>
      <c r="I6" s="6"/>
      <c r="J6" s="6"/>
    </row>
    <row r="7" spans="1:15" ht="26.1" customHeight="1" x14ac:dyDescent="0.25">
      <c r="A7" s="9"/>
      <c r="B7" s="84" t="s">
        <v>165</v>
      </c>
      <c r="C7" s="84"/>
      <c r="D7" s="84"/>
      <c r="E7" s="84"/>
      <c r="F7" s="84"/>
      <c r="G7" s="81" t="s">
        <v>167</v>
      </c>
      <c r="I7" s="6"/>
      <c r="J7" s="6"/>
    </row>
    <row r="8" spans="1:15" x14ac:dyDescent="0.25">
      <c r="A8" s="9"/>
      <c r="B8" s="8" t="s">
        <v>4</v>
      </c>
      <c r="C8" s="8"/>
      <c r="D8" s="8"/>
      <c r="E8" s="8"/>
      <c r="F8" s="8"/>
      <c r="G8" s="34"/>
      <c r="I8" s="6"/>
      <c r="J8" s="6"/>
      <c r="K8" s="6"/>
      <c r="L8" s="6"/>
      <c r="M8" s="6"/>
      <c r="N8" s="6"/>
      <c r="O8" s="6"/>
    </row>
    <row r="9" spans="1:15" x14ac:dyDescent="0.25">
      <c r="A9" s="9"/>
      <c r="B9" s="8" t="s">
        <v>5</v>
      </c>
      <c r="C9" s="8"/>
      <c r="D9" s="8"/>
      <c r="E9" s="8"/>
      <c r="F9" s="8"/>
      <c r="G9" s="33"/>
      <c r="I9" s="6"/>
      <c r="J9" s="6"/>
      <c r="K9" s="6"/>
      <c r="L9" s="6"/>
      <c r="M9" s="6"/>
      <c r="N9" s="6"/>
      <c r="O9" s="6"/>
    </row>
    <row r="10" spans="1:15" ht="15.75" thickBot="1" x14ac:dyDescent="0.3">
      <c r="A10" s="2"/>
      <c r="B10" s="3"/>
      <c r="C10" s="2"/>
      <c r="D10" s="4"/>
      <c r="E10" s="10" t="s">
        <v>6</v>
      </c>
      <c r="F10" s="11" t="s">
        <v>166</v>
      </c>
      <c r="G10" s="85" t="s">
        <v>168</v>
      </c>
      <c r="I10" s="6"/>
      <c r="J10" s="6"/>
      <c r="K10" s="6"/>
      <c r="L10" s="6"/>
      <c r="M10" s="6"/>
      <c r="N10" s="6"/>
      <c r="O10" s="6"/>
    </row>
    <row r="11" spans="1:15" s="12" customFormat="1" ht="24.75" thickBot="1" x14ac:dyDescent="0.3">
      <c r="A11" s="24" t="s">
        <v>162</v>
      </c>
      <c r="B11" s="25" t="s">
        <v>163</v>
      </c>
      <c r="C11" s="25" t="s">
        <v>7</v>
      </c>
      <c r="D11" s="26" t="s">
        <v>8</v>
      </c>
      <c r="E11" s="27" t="s">
        <v>9</v>
      </c>
      <c r="F11" s="26" t="s">
        <v>10</v>
      </c>
      <c r="G11" s="27" t="s">
        <v>11</v>
      </c>
      <c r="H11" s="36"/>
      <c r="I11" s="13"/>
      <c r="J11" s="13"/>
    </row>
    <row r="12" spans="1:15" s="12" customFormat="1" ht="12" x14ac:dyDescent="0.25">
      <c r="A12" s="28"/>
      <c r="B12" s="29" t="s">
        <v>129</v>
      </c>
      <c r="C12" s="30"/>
      <c r="D12" s="31"/>
      <c r="E12" s="32"/>
      <c r="F12" s="31"/>
      <c r="G12" s="32"/>
      <c r="H12" s="36"/>
    </row>
    <row r="13" spans="1:15" s="14" customFormat="1" x14ac:dyDescent="0.2">
      <c r="A13" s="17"/>
      <c r="B13" s="16" t="s">
        <v>16</v>
      </c>
      <c r="C13" s="17"/>
      <c r="D13" s="17"/>
      <c r="E13" s="17"/>
      <c r="F13" s="17"/>
      <c r="G13" s="17"/>
      <c r="H13" s="17"/>
    </row>
    <row r="14" spans="1:15" s="14" customFormat="1" ht="12" x14ac:dyDescent="0.2">
      <c r="A14" s="19"/>
      <c r="B14" s="19" t="s">
        <v>130</v>
      </c>
      <c r="C14" s="19"/>
      <c r="D14" s="19"/>
      <c r="E14" s="19"/>
      <c r="F14" s="19"/>
      <c r="G14" s="19"/>
      <c r="H14" s="19"/>
    </row>
    <row r="15" spans="1:15" s="41" customFormat="1" ht="48" x14ac:dyDescent="0.2">
      <c r="A15" s="18">
        <v>310</v>
      </c>
      <c r="B15" s="42" t="s">
        <v>17</v>
      </c>
      <c r="C15" s="43" t="s">
        <v>15</v>
      </c>
      <c r="D15" s="44">
        <v>408.45</v>
      </c>
      <c r="E15" s="69"/>
      <c r="F15" s="47"/>
      <c r="G15" s="38">
        <f t="shared" ref="G15:G78" si="0">D15*E15</f>
        <v>0</v>
      </c>
      <c r="H15" s="39"/>
    </row>
    <row r="16" spans="1:15" s="41" customFormat="1" ht="48" customHeight="1" x14ac:dyDescent="0.2">
      <c r="A16" s="45">
        <v>320</v>
      </c>
      <c r="B16" s="42" t="s">
        <v>18</v>
      </c>
      <c r="C16" s="43" t="s">
        <v>15</v>
      </c>
      <c r="D16" s="44">
        <v>170.20500000000001</v>
      </c>
      <c r="E16" s="69"/>
      <c r="F16" s="47"/>
      <c r="G16" s="38">
        <f t="shared" si="0"/>
        <v>0</v>
      </c>
      <c r="H16" s="39"/>
    </row>
    <row r="17" spans="1:8" s="41" customFormat="1" ht="48" customHeight="1" x14ac:dyDescent="0.2">
      <c r="A17" s="45">
        <v>330</v>
      </c>
      <c r="B17" s="46" t="s">
        <v>19</v>
      </c>
      <c r="C17" s="43" t="s">
        <v>15</v>
      </c>
      <c r="D17" s="44">
        <v>306.495</v>
      </c>
      <c r="E17" s="70"/>
      <c r="F17" s="48"/>
      <c r="G17" s="38">
        <f t="shared" si="0"/>
        <v>0</v>
      </c>
      <c r="H17" s="39"/>
    </row>
    <row r="18" spans="1:8" s="41" customFormat="1" ht="48" x14ac:dyDescent="0.2">
      <c r="A18" s="45">
        <v>340</v>
      </c>
      <c r="B18" s="42" t="s">
        <v>20</v>
      </c>
      <c r="C18" s="43" t="s">
        <v>15</v>
      </c>
      <c r="D18" s="44">
        <v>120.96000000000001</v>
      </c>
      <c r="E18" s="71"/>
      <c r="F18" s="40"/>
      <c r="G18" s="38">
        <f t="shared" si="0"/>
        <v>0</v>
      </c>
      <c r="H18" s="39"/>
    </row>
    <row r="19" spans="1:8" s="41" customFormat="1" ht="36" customHeight="1" x14ac:dyDescent="0.2">
      <c r="A19" s="45">
        <v>350</v>
      </c>
      <c r="B19" s="20" t="s">
        <v>21</v>
      </c>
      <c r="C19" s="49" t="s">
        <v>22</v>
      </c>
      <c r="D19" s="50">
        <v>21</v>
      </c>
      <c r="E19" s="71"/>
      <c r="F19" s="40"/>
      <c r="G19" s="38">
        <f t="shared" si="0"/>
        <v>0</v>
      </c>
      <c r="H19" s="39"/>
    </row>
    <row r="20" spans="1:8" s="41" customFormat="1" ht="36" customHeight="1" x14ac:dyDescent="0.2">
      <c r="A20" s="45">
        <v>360</v>
      </c>
      <c r="B20" s="20" t="s">
        <v>23</v>
      </c>
      <c r="C20" s="49" t="s">
        <v>22</v>
      </c>
      <c r="D20" s="50">
        <v>84</v>
      </c>
      <c r="E20" s="71"/>
      <c r="F20" s="40"/>
      <c r="G20" s="38">
        <f t="shared" si="0"/>
        <v>0</v>
      </c>
      <c r="H20" s="39"/>
    </row>
    <row r="21" spans="1:8" s="41" customFormat="1" ht="36" x14ac:dyDescent="0.2">
      <c r="A21" s="45">
        <v>370</v>
      </c>
      <c r="B21" s="20" t="s">
        <v>24</v>
      </c>
      <c r="C21" s="49" t="s">
        <v>22</v>
      </c>
      <c r="D21" s="50">
        <v>126.00000000000001</v>
      </c>
      <c r="E21" s="71"/>
      <c r="F21" s="40"/>
      <c r="G21" s="38">
        <f t="shared" si="0"/>
        <v>0</v>
      </c>
      <c r="H21" s="39"/>
    </row>
    <row r="22" spans="1:8" s="41" customFormat="1" ht="36" x14ac:dyDescent="0.2">
      <c r="A22" s="45">
        <v>380</v>
      </c>
      <c r="B22" s="20" t="s">
        <v>25</v>
      </c>
      <c r="C22" s="49" t="s">
        <v>22</v>
      </c>
      <c r="D22" s="50">
        <v>15.750000000000002</v>
      </c>
      <c r="E22" s="71"/>
      <c r="F22" s="40"/>
      <c r="G22" s="38">
        <f t="shared" si="0"/>
        <v>0</v>
      </c>
      <c r="H22" s="39"/>
    </row>
    <row r="23" spans="1:8" s="41" customFormat="1" ht="36" customHeight="1" x14ac:dyDescent="0.2">
      <c r="A23" s="45">
        <v>390</v>
      </c>
      <c r="B23" s="20" t="s">
        <v>26</v>
      </c>
      <c r="C23" s="49" t="s">
        <v>22</v>
      </c>
      <c r="D23" s="50">
        <v>57.75</v>
      </c>
      <c r="E23" s="71"/>
      <c r="F23" s="40"/>
      <c r="G23" s="38">
        <f t="shared" si="0"/>
        <v>0</v>
      </c>
      <c r="H23" s="39"/>
    </row>
    <row r="24" spans="1:8" s="41" customFormat="1" ht="36" customHeight="1" x14ac:dyDescent="0.2">
      <c r="A24" s="45">
        <v>400</v>
      </c>
      <c r="B24" s="20" t="s">
        <v>27</v>
      </c>
      <c r="C24" s="49" t="s">
        <v>22</v>
      </c>
      <c r="D24" s="50">
        <v>105</v>
      </c>
      <c r="E24" s="71"/>
      <c r="F24" s="40"/>
      <c r="G24" s="38">
        <f t="shared" si="0"/>
        <v>0</v>
      </c>
      <c r="H24" s="39"/>
    </row>
    <row r="25" spans="1:8" s="41" customFormat="1" ht="36" customHeight="1" x14ac:dyDescent="0.2">
      <c r="A25" s="45">
        <v>410</v>
      </c>
      <c r="B25" s="20" t="s">
        <v>28</v>
      </c>
      <c r="C25" s="49" t="s">
        <v>22</v>
      </c>
      <c r="D25" s="50">
        <v>120.75000000000001</v>
      </c>
      <c r="E25" s="71"/>
      <c r="F25" s="40"/>
      <c r="G25" s="38">
        <f t="shared" si="0"/>
        <v>0</v>
      </c>
      <c r="H25" s="39"/>
    </row>
    <row r="26" spans="1:8" s="41" customFormat="1" ht="36" customHeight="1" x14ac:dyDescent="0.2">
      <c r="A26" s="45">
        <v>420</v>
      </c>
      <c r="B26" s="20" t="s">
        <v>29</v>
      </c>
      <c r="C26" s="49" t="s">
        <v>22</v>
      </c>
      <c r="D26" s="50">
        <v>57.75</v>
      </c>
      <c r="E26" s="71"/>
      <c r="F26" s="40"/>
      <c r="G26" s="38">
        <f t="shared" si="0"/>
        <v>0</v>
      </c>
      <c r="H26" s="39"/>
    </row>
    <row r="27" spans="1:8" s="41" customFormat="1" ht="36" x14ac:dyDescent="0.2">
      <c r="A27" s="45">
        <v>430</v>
      </c>
      <c r="B27" s="20" t="s">
        <v>30</v>
      </c>
      <c r="C27" s="49" t="s">
        <v>22</v>
      </c>
      <c r="D27" s="50">
        <v>10.5</v>
      </c>
      <c r="E27" s="71"/>
      <c r="F27" s="40"/>
      <c r="G27" s="38">
        <f t="shared" si="0"/>
        <v>0</v>
      </c>
      <c r="H27" s="39"/>
    </row>
    <row r="28" spans="1:8" s="41" customFormat="1" ht="36" customHeight="1" x14ac:dyDescent="0.2">
      <c r="A28" s="45">
        <v>440</v>
      </c>
      <c r="B28" s="20" t="s">
        <v>31</v>
      </c>
      <c r="C28" s="49" t="s">
        <v>22</v>
      </c>
      <c r="D28" s="50">
        <v>10.5</v>
      </c>
      <c r="E28" s="71"/>
      <c r="F28" s="40"/>
      <c r="G28" s="38">
        <f t="shared" si="0"/>
        <v>0</v>
      </c>
      <c r="H28" s="39"/>
    </row>
    <row r="29" spans="1:8" s="41" customFormat="1" ht="48" customHeight="1" x14ac:dyDescent="0.2">
      <c r="A29" s="45">
        <v>450</v>
      </c>
      <c r="B29" s="20" t="s">
        <v>32</v>
      </c>
      <c r="C29" s="49" t="s">
        <v>22</v>
      </c>
      <c r="D29" s="50">
        <v>26.25</v>
      </c>
      <c r="E29" s="71"/>
      <c r="F29" s="40"/>
      <c r="G29" s="38">
        <f t="shared" si="0"/>
        <v>0</v>
      </c>
      <c r="H29" s="39"/>
    </row>
    <row r="30" spans="1:8" s="41" customFormat="1" ht="48" x14ac:dyDescent="0.2">
      <c r="A30" s="45">
        <v>460</v>
      </c>
      <c r="B30" s="20" t="s">
        <v>33</v>
      </c>
      <c r="C30" s="49" t="s">
        <v>22</v>
      </c>
      <c r="D30" s="50">
        <v>26.25</v>
      </c>
      <c r="E30" s="71"/>
      <c r="F30" s="40"/>
      <c r="G30" s="38">
        <f t="shared" si="0"/>
        <v>0</v>
      </c>
      <c r="H30" s="39"/>
    </row>
    <row r="31" spans="1:8" s="41" customFormat="1" ht="48" x14ac:dyDescent="0.2">
      <c r="A31" s="45">
        <v>470</v>
      </c>
      <c r="B31" s="22" t="s">
        <v>34</v>
      </c>
      <c r="C31" s="49" t="s">
        <v>22</v>
      </c>
      <c r="D31" s="50">
        <v>15.750000000000002</v>
      </c>
      <c r="E31" s="71"/>
      <c r="F31" s="40"/>
      <c r="G31" s="38">
        <f t="shared" si="0"/>
        <v>0</v>
      </c>
      <c r="H31" s="39"/>
    </row>
    <row r="32" spans="1:8" s="41" customFormat="1" ht="48" x14ac:dyDescent="0.2">
      <c r="A32" s="45">
        <v>480</v>
      </c>
      <c r="B32" s="20" t="s">
        <v>35</v>
      </c>
      <c r="C32" s="49" t="s">
        <v>22</v>
      </c>
      <c r="D32" s="50">
        <v>5.25</v>
      </c>
      <c r="E32" s="71"/>
      <c r="F32" s="40"/>
      <c r="G32" s="38">
        <f t="shared" si="0"/>
        <v>0</v>
      </c>
      <c r="H32" s="39"/>
    </row>
    <row r="33" spans="1:8" s="41" customFormat="1" ht="36" x14ac:dyDescent="0.2">
      <c r="A33" s="45">
        <v>490</v>
      </c>
      <c r="B33" s="20" t="s">
        <v>36</v>
      </c>
      <c r="C33" s="49" t="s">
        <v>22</v>
      </c>
      <c r="D33" s="50">
        <v>126.00000000000001</v>
      </c>
      <c r="E33" s="71"/>
      <c r="F33" s="40"/>
      <c r="G33" s="38">
        <f t="shared" si="0"/>
        <v>0</v>
      </c>
      <c r="H33" s="39"/>
    </row>
    <row r="34" spans="1:8" s="41" customFormat="1" ht="36" x14ac:dyDescent="0.2">
      <c r="A34" s="45">
        <v>500</v>
      </c>
      <c r="B34" s="20" t="s">
        <v>37</v>
      </c>
      <c r="C34" s="49" t="s">
        <v>22</v>
      </c>
      <c r="D34" s="50">
        <v>5.25</v>
      </c>
      <c r="E34" s="72"/>
      <c r="F34" s="40"/>
      <c r="G34" s="38">
        <f t="shared" si="0"/>
        <v>0</v>
      </c>
      <c r="H34" s="39"/>
    </row>
    <row r="35" spans="1:8" s="41" customFormat="1" ht="48" customHeight="1" x14ac:dyDescent="0.2">
      <c r="A35" s="45">
        <v>510</v>
      </c>
      <c r="B35" s="20" t="s">
        <v>38</v>
      </c>
      <c r="C35" s="49" t="s">
        <v>22</v>
      </c>
      <c r="D35" s="50">
        <v>26.25</v>
      </c>
      <c r="E35" s="72"/>
      <c r="F35" s="40"/>
      <c r="G35" s="38">
        <f t="shared" si="0"/>
        <v>0</v>
      </c>
      <c r="H35" s="39"/>
    </row>
    <row r="36" spans="1:8" s="41" customFormat="1" ht="36" x14ac:dyDescent="0.2">
      <c r="A36" s="45">
        <v>520</v>
      </c>
      <c r="B36" s="20" t="s">
        <v>39</v>
      </c>
      <c r="C36" s="49" t="s">
        <v>22</v>
      </c>
      <c r="D36" s="50">
        <v>52.5</v>
      </c>
      <c r="E36" s="72"/>
      <c r="F36" s="40"/>
      <c r="G36" s="38">
        <f t="shared" si="0"/>
        <v>0</v>
      </c>
      <c r="H36" s="39"/>
    </row>
    <row r="37" spans="1:8" s="41" customFormat="1" ht="36" x14ac:dyDescent="0.2">
      <c r="A37" s="45">
        <v>530</v>
      </c>
      <c r="B37" s="20" t="s">
        <v>40</v>
      </c>
      <c r="C37" s="49" t="s">
        <v>22</v>
      </c>
      <c r="D37" s="50">
        <v>26.25</v>
      </c>
      <c r="E37" s="72"/>
      <c r="F37" s="40"/>
      <c r="G37" s="38">
        <f t="shared" si="0"/>
        <v>0</v>
      </c>
      <c r="H37" s="39"/>
    </row>
    <row r="38" spans="1:8" s="41" customFormat="1" ht="36" customHeight="1" x14ac:dyDescent="0.2">
      <c r="A38" s="45">
        <v>540</v>
      </c>
      <c r="B38" s="20" t="s">
        <v>41</v>
      </c>
      <c r="C38" s="49" t="s">
        <v>22</v>
      </c>
      <c r="D38" s="50">
        <v>105</v>
      </c>
      <c r="E38" s="72"/>
      <c r="F38" s="40"/>
      <c r="G38" s="38">
        <f t="shared" si="0"/>
        <v>0</v>
      </c>
      <c r="H38" s="39"/>
    </row>
    <row r="39" spans="1:8" s="41" customFormat="1" ht="48" x14ac:dyDescent="0.2">
      <c r="A39" s="45">
        <v>550</v>
      </c>
      <c r="B39" s="20" t="s">
        <v>42</v>
      </c>
      <c r="C39" s="49" t="s">
        <v>22</v>
      </c>
      <c r="D39" s="50">
        <v>21</v>
      </c>
      <c r="E39" s="72"/>
      <c r="F39" s="40"/>
      <c r="G39" s="38">
        <f t="shared" si="0"/>
        <v>0</v>
      </c>
      <c r="H39" s="39"/>
    </row>
    <row r="40" spans="1:8" s="41" customFormat="1" ht="48" x14ac:dyDescent="0.2">
      <c r="A40" s="45">
        <v>560</v>
      </c>
      <c r="B40" s="20" t="s">
        <v>43</v>
      </c>
      <c r="C40" s="49" t="s">
        <v>22</v>
      </c>
      <c r="D40" s="50">
        <v>31.500000000000004</v>
      </c>
      <c r="E40" s="72"/>
      <c r="F40" s="40"/>
      <c r="G40" s="38">
        <f t="shared" si="0"/>
        <v>0</v>
      </c>
      <c r="H40" s="39"/>
    </row>
    <row r="41" spans="1:8" s="41" customFormat="1" ht="48" x14ac:dyDescent="0.2">
      <c r="A41" s="45">
        <v>570</v>
      </c>
      <c r="B41" s="20" t="s">
        <v>44</v>
      </c>
      <c r="C41" s="49" t="s">
        <v>22</v>
      </c>
      <c r="D41" s="50">
        <v>5.25</v>
      </c>
      <c r="E41" s="72"/>
      <c r="F41" s="40"/>
      <c r="G41" s="38">
        <f t="shared" si="0"/>
        <v>0</v>
      </c>
      <c r="H41" s="39"/>
    </row>
    <row r="42" spans="1:8" s="41" customFormat="1" ht="36" x14ac:dyDescent="0.2">
      <c r="A42" s="45">
        <v>580</v>
      </c>
      <c r="B42" s="20" t="s">
        <v>45</v>
      </c>
      <c r="C42" s="49" t="s">
        <v>22</v>
      </c>
      <c r="D42" s="50">
        <v>21</v>
      </c>
      <c r="E42" s="71"/>
      <c r="F42" s="40"/>
      <c r="G42" s="38">
        <f t="shared" si="0"/>
        <v>0</v>
      </c>
      <c r="H42" s="39"/>
    </row>
    <row r="43" spans="1:8" s="41" customFormat="1" ht="36" x14ac:dyDescent="0.2">
      <c r="A43" s="45">
        <v>590</v>
      </c>
      <c r="B43" s="20" t="s">
        <v>46</v>
      </c>
      <c r="C43" s="49" t="s">
        <v>22</v>
      </c>
      <c r="D43" s="50">
        <v>5.25</v>
      </c>
      <c r="E43" s="71"/>
      <c r="F43" s="40"/>
      <c r="G43" s="38">
        <f t="shared" si="0"/>
        <v>0</v>
      </c>
      <c r="H43" s="39"/>
    </row>
    <row r="44" spans="1:8" s="41" customFormat="1" ht="36" x14ac:dyDescent="0.2">
      <c r="A44" s="45">
        <v>600</v>
      </c>
      <c r="B44" s="20" t="s">
        <v>47</v>
      </c>
      <c r="C44" s="49" t="s">
        <v>22</v>
      </c>
      <c r="D44" s="50">
        <v>15.750000000000002</v>
      </c>
      <c r="E44" s="71"/>
      <c r="F44" s="40"/>
      <c r="G44" s="38">
        <f t="shared" si="0"/>
        <v>0</v>
      </c>
      <c r="H44" s="39"/>
    </row>
    <row r="45" spans="1:8" s="41" customFormat="1" ht="36" x14ac:dyDescent="0.2">
      <c r="A45" s="45">
        <v>610</v>
      </c>
      <c r="B45" s="20" t="s">
        <v>48</v>
      </c>
      <c r="C45" s="49" t="s">
        <v>22</v>
      </c>
      <c r="D45" s="50">
        <v>10.5</v>
      </c>
      <c r="E45" s="71"/>
      <c r="F45" s="40"/>
      <c r="G45" s="38">
        <f t="shared" si="0"/>
        <v>0</v>
      </c>
      <c r="H45" s="39"/>
    </row>
    <row r="46" spans="1:8" s="41" customFormat="1" ht="48" x14ac:dyDescent="0.2">
      <c r="A46" s="45">
        <v>620</v>
      </c>
      <c r="B46" s="20" t="s">
        <v>49</v>
      </c>
      <c r="C46" s="49" t="s">
        <v>22</v>
      </c>
      <c r="D46" s="50">
        <v>5.25</v>
      </c>
      <c r="E46" s="71"/>
      <c r="F46" s="40"/>
      <c r="G46" s="38">
        <f t="shared" si="0"/>
        <v>0</v>
      </c>
      <c r="H46" s="39"/>
    </row>
    <row r="47" spans="1:8" s="41" customFormat="1" ht="48" customHeight="1" x14ac:dyDescent="0.2">
      <c r="A47" s="45">
        <v>630</v>
      </c>
      <c r="B47" s="20" t="s">
        <v>50</v>
      </c>
      <c r="C47" s="49" t="s">
        <v>22</v>
      </c>
      <c r="D47" s="50">
        <v>5.25</v>
      </c>
      <c r="E47" s="71"/>
      <c r="F47" s="40"/>
      <c r="G47" s="38">
        <f t="shared" si="0"/>
        <v>0</v>
      </c>
      <c r="H47" s="39"/>
    </row>
    <row r="48" spans="1:8" s="41" customFormat="1" ht="48" x14ac:dyDescent="0.2">
      <c r="A48" s="45">
        <v>640</v>
      </c>
      <c r="B48" s="20" t="s">
        <v>51</v>
      </c>
      <c r="C48" s="49" t="s">
        <v>22</v>
      </c>
      <c r="D48" s="50">
        <v>15.750000000000002</v>
      </c>
      <c r="E48" s="71"/>
      <c r="F48" s="40"/>
      <c r="G48" s="38">
        <f t="shared" si="0"/>
        <v>0</v>
      </c>
      <c r="H48" s="39"/>
    </row>
    <row r="49" spans="1:8" s="41" customFormat="1" ht="12" x14ac:dyDescent="0.2">
      <c r="A49" s="19"/>
      <c r="B49" s="19" t="s">
        <v>52</v>
      </c>
      <c r="C49" s="19"/>
      <c r="D49" s="19"/>
      <c r="E49" s="19"/>
      <c r="F49" s="19"/>
      <c r="G49" s="19"/>
      <c r="H49" s="19"/>
    </row>
    <row r="50" spans="1:8" s="41" customFormat="1" ht="48" customHeight="1" x14ac:dyDescent="0.2">
      <c r="A50" s="45">
        <v>650</v>
      </c>
      <c r="B50" s="20" t="s">
        <v>132</v>
      </c>
      <c r="C50" s="49" t="s">
        <v>53</v>
      </c>
      <c r="D50" s="50">
        <v>35.332500000000003</v>
      </c>
      <c r="E50" s="72"/>
      <c r="F50" s="40"/>
      <c r="G50" s="38">
        <f t="shared" si="0"/>
        <v>0</v>
      </c>
      <c r="H50" s="39"/>
    </row>
    <row r="51" spans="1:8" s="41" customFormat="1" ht="36" x14ac:dyDescent="0.2">
      <c r="A51" s="45">
        <v>660</v>
      </c>
      <c r="B51" s="20" t="s">
        <v>133</v>
      </c>
      <c r="C51" s="49" t="s">
        <v>53</v>
      </c>
      <c r="D51" s="50">
        <v>317.25749999999999</v>
      </c>
      <c r="E51" s="72"/>
      <c r="F51" s="40"/>
      <c r="G51" s="38">
        <f t="shared" si="0"/>
        <v>0</v>
      </c>
      <c r="H51" s="39"/>
    </row>
    <row r="52" spans="1:8" s="41" customFormat="1" ht="48" customHeight="1" x14ac:dyDescent="0.2">
      <c r="A52" s="45">
        <v>670</v>
      </c>
      <c r="B52" s="20" t="s">
        <v>134</v>
      </c>
      <c r="C52" s="49" t="s">
        <v>53</v>
      </c>
      <c r="D52" s="50">
        <v>5.9849999999999994</v>
      </c>
      <c r="E52" s="72"/>
      <c r="F52" s="40"/>
      <c r="G52" s="38">
        <f t="shared" si="0"/>
        <v>0</v>
      </c>
      <c r="H52" s="39"/>
    </row>
    <row r="53" spans="1:8" s="41" customFormat="1" ht="48" customHeight="1" x14ac:dyDescent="0.2">
      <c r="A53" s="45">
        <v>680</v>
      </c>
      <c r="B53" s="20" t="s">
        <v>135</v>
      </c>
      <c r="C53" s="49" t="s">
        <v>53</v>
      </c>
      <c r="D53" s="50">
        <v>211.9425</v>
      </c>
      <c r="E53" s="72"/>
      <c r="F53" s="40"/>
      <c r="G53" s="38">
        <f t="shared" si="0"/>
        <v>0</v>
      </c>
      <c r="H53" s="39"/>
    </row>
    <row r="54" spans="1:8" s="41" customFormat="1" ht="48" customHeight="1" x14ac:dyDescent="0.2">
      <c r="A54" s="45">
        <v>690</v>
      </c>
      <c r="B54" s="20" t="s">
        <v>136</v>
      </c>
      <c r="C54" s="49" t="s">
        <v>53</v>
      </c>
      <c r="D54" s="50">
        <v>29.295000000000002</v>
      </c>
      <c r="E54" s="72"/>
      <c r="F54" s="40"/>
      <c r="G54" s="38">
        <f t="shared" si="0"/>
        <v>0</v>
      </c>
      <c r="H54" s="39"/>
    </row>
    <row r="55" spans="1:8" s="41" customFormat="1" ht="48" x14ac:dyDescent="0.2">
      <c r="A55" s="45">
        <v>700</v>
      </c>
      <c r="B55" s="20" t="s">
        <v>54</v>
      </c>
      <c r="C55" s="49" t="s">
        <v>53</v>
      </c>
      <c r="D55" s="50">
        <v>5.1449999999999996</v>
      </c>
      <c r="E55" s="72"/>
      <c r="F55" s="40"/>
      <c r="G55" s="38">
        <f t="shared" si="0"/>
        <v>0</v>
      </c>
      <c r="H55" s="39"/>
    </row>
    <row r="56" spans="1:8" s="41" customFormat="1" ht="48" customHeight="1" x14ac:dyDescent="0.2">
      <c r="A56" s="45">
        <v>710</v>
      </c>
      <c r="B56" s="20" t="s">
        <v>55</v>
      </c>
      <c r="C56" s="49" t="s">
        <v>53</v>
      </c>
      <c r="D56" s="50">
        <v>6.7725</v>
      </c>
      <c r="E56" s="72"/>
      <c r="F56" s="40"/>
      <c r="G56" s="38">
        <f t="shared" si="0"/>
        <v>0</v>
      </c>
      <c r="H56" s="39"/>
    </row>
    <row r="57" spans="1:8" s="41" customFormat="1" ht="48" x14ac:dyDescent="0.2">
      <c r="A57" s="45">
        <v>720</v>
      </c>
      <c r="B57" s="20" t="s">
        <v>56</v>
      </c>
      <c r="C57" s="49" t="s">
        <v>53</v>
      </c>
      <c r="D57" s="50">
        <v>47.250000000000007</v>
      </c>
      <c r="E57" s="72"/>
      <c r="F57" s="40"/>
      <c r="G57" s="38">
        <f t="shared" si="0"/>
        <v>0</v>
      </c>
      <c r="H57" s="39"/>
    </row>
    <row r="58" spans="1:8" s="41" customFormat="1" ht="48" customHeight="1" x14ac:dyDescent="0.2">
      <c r="A58" s="45">
        <v>730</v>
      </c>
      <c r="B58" s="20" t="s">
        <v>57</v>
      </c>
      <c r="C58" s="49" t="s">
        <v>53</v>
      </c>
      <c r="D58" s="50">
        <v>27.09</v>
      </c>
      <c r="E58" s="72"/>
      <c r="F58" s="40"/>
      <c r="G58" s="38">
        <f t="shared" si="0"/>
        <v>0</v>
      </c>
      <c r="H58" s="39"/>
    </row>
    <row r="59" spans="1:8" s="41" customFormat="1" ht="48" customHeight="1" x14ac:dyDescent="0.2">
      <c r="A59" s="45">
        <v>740</v>
      </c>
      <c r="B59" s="20" t="s">
        <v>58</v>
      </c>
      <c r="C59" s="49" t="s">
        <v>53</v>
      </c>
      <c r="D59" s="50">
        <v>83.894999999999996</v>
      </c>
      <c r="E59" s="72"/>
      <c r="F59" s="40"/>
      <c r="G59" s="38">
        <f t="shared" si="0"/>
        <v>0</v>
      </c>
      <c r="H59" s="39"/>
    </row>
    <row r="60" spans="1:8" s="41" customFormat="1" ht="48" customHeight="1" x14ac:dyDescent="0.2">
      <c r="A60" s="45">
        <v>750</v>
      </c>
      <c r="B60" s="20" t="s">
        <v>59</v>
      </c>
      <c r="C60" s="49" t="s">
        <v>53</v>
      </c>
      <c r="D60" s="50">
        <v>119.27999999999999</v>
      </c>
      <c r="E60" s="72"/>
      <c r="F60" s="40"/>
      <c r="G60" s="38">
        <f t="shared" si="0"/>
        <v>0</v>
      </c>
      <c r="H60" s="39"/>
    </row>
    <row r="61" spans="1:8" s="41" customFormat="1" ht="48" x14ac:dyDescent="0.2">
      <c r="A61" s="45">
        <v>760</v>
      </c>
      <c r="B61" s="20" t="s">
        <v>60</v>
      </c>
      <c r="C61" s="49" t="s">
        <v>53</v>
      </c>
      <c r="D61" s="50">
        <v>19.057500000000001</v>
      </c>
      <c r="E61" s="71"/>
      <c r="F61" s="40"/>
      <c r="G61" s="38">
        <f t="shared" si="0"/>
        <v>0</v>
      </c>
      <c r="H61" s="39"/>
    </row>
    <row r="62" spans="1:8" s="41" customFormat="1" ht="36" customHeight="1" x14ac:dyDescent="0.2">
      <c r="A62" s="45">
        <v>770</v>
      </c>
      <c r="B62" s="20" t="s">
        <v>61</v>
      </c>
      <c r="C62" s="49" t="s">
        <v>22</v>
      </c>
      <c r="D62" s="50">
        <v>15.750000000000002</v>
      </c>
      <c r="E62" s="73"/>
      <c r="F62" s="51"/>
      <c r="G62" s="38">
        <f t="shared" si="0"/>
        <v>0</v>
      </c>
      <c r="H62" s="52"/>
    </row>
    <row r="63" spans="1:8" s="41" customFormat="1" ht="36" x14ac:dyDescent="0.2">
      <c r="A63" s="45">
        <v>780</v>
      </c>
      <c r="B63" s="20" t="s">
        <v>62</v>
      </c>
      <c r="C63" s="49" t="s">
        <v>22</v>
      </c>
      <c r="D63" s="50">
        <v>26.25</v>
      </c>
      <c r="E63" s="71"/>
      <c r="F63" s="40"/>
      <c r="G63" s="38">
        <f t="shared" si="0"/>
        <v>0</v>
      </c>
      <c r="H63" s="39"/>
    </row>
    <row r="64" spans="1:8" s="41" customFormat="1" ht="36" customHeight="1" x14ac:dyDescent="0.2">
      <c r="A64" s="45">
        <v>790</v>
      </c>
      <c r="B64" s="20" t="s">
        <v>63</v>
      </c>
      <c r="C64" s="49" t="s">
        <v>22</v>
      </c>
      <c r="D64" s="50">
        <v>5.25</v>
      </c>
      <c r="E64" s="71"/>
      <c r="F64" s="40"/>
      <c r="G64" s="38">
        <f t="shared" si="0"/>
        <v>0</v>
      </c>
      <c r="H64" s="39"/>
    </row>
    <row r="65" spans="1:8" s="41" customFormat="1" ht="36" customHeight="1" x14ac:dyDescent="0.2">
      <c r="A65" s="45">
        <v>800</v>
      </c>
      <c r="B65" s="20" t="s">
        <v>64</v>
      </c>
      <c r="C65" s="49" t="s">
        <v>22</v>
      </c>
      <c r="D65" s="50">
        <v>10.5</v>
      </c>
      <c r="E65" s="71"/>
      <c r="F65" s="40"/>
      <c r="G65" s="38">
        <f t="shared" si="0"/>
        <v>0</v>
      </c>
      <c r="H65" s="39"/>
    </row>
    <row r="66" spans="1:8" s="41" customFormat="1" ht="36" x14ac:dyDescent="0.2">
      <c r="A66" s="45">
        <v>810</v>
      </c>
      <c r="B66" s="20" t="s">
        <v>65</v>
      </c>
      <c r="C66" s="49" t="s">
        <v>22</v>
      </c>
      <c r="D66" s="50">
        <v>42</v>
      </c>
      <c r="E66" s="71"/>
      <c r="F66" s="40"/>
      <c r="G66" s="38">
        <f t="shared" si="0"/>
        <v>0</v>
      </c>
      <c r="H66" s="39"/>
    </row>
    <row r="67" spans="1:8" s="41" customFormat="1" ht="36" customHeight="1" x14ac:dyDescent="0.2">
      <c r="A67" s="45">
        <v>820</v>
      </c>
      <c r="B67" s="20" t="s">
        <v>66</v>
      </c>
      <c r="C67" s="49" t="s">
        <v>22</v>
      </c>
      <c r="D67" s="50">
        <v>5.25</v>
      </c>
      <c r="E67" s="71"/>
      <c r="F67" s="40"/>
      <c r="G67" s="38">
        <f t="shared" si="0"/>
        <v>0</v>
      </c>
      <c r="H67" s="39"/>
    </row>
    <row r="68" spans="1:8" s="41" customFormat="1" ht="36" x14ac:dyDescent="0.2">
      <c r="A68" s="45">
        <v>830</v>
      </c>
      <c r="B68" s="20" t="s">
        <v>67</v>
      </c>
      <c r="C68" s="49" t="s">
        <v>22</v>
      </c>
      <c r="D68" s="50">
        <v>10.5</v>
      </c>
      <c r="E68" s="71"/>
      <c r="F68" s="40"/>
      <c r="G68" s="38">
        <f t="shared" si="0"/>
        <v>0</v>
      </c>
      <c r="H68" s="39"/>
    </row>
    <row r="69" spans="1:8" s="41" customFormat="1" ht="36" x14ac:dyDescent="0.2">
      <c r="A69" s="45">
        <v>840</v>
      </c>
      <c r="B69" s="20" t="s">
        <v>68</v>
      </c>
      <c r="C69" s="49" t="s">
        <v>22</v>
      </c>
      <c r="D69" s="50">
        <v>10.5</v>
      </c>
      <c r="E69" s="71"/>
      <c r="F69" s="40"/>
      <c r="G69" s="38">
        <f t="shared" si="0"/>
        <v>0</v>
      </c>
      <c r="H69" s="39"/>
    </row>
    <row r="70" spans="1:8" s="41" customFormat="1" ht="36" customHeight="1" x14ac:dyDescent="0.2">
      <c r="A70" s="45">
        <v>850</v>
      </c>
      <c r="B70" s="20" t="s">
        <v>69</v>
      </c>
      <c r="C70" s="49" t="s">
        <v>22</v>
      </c>
      <c r="D70" s="50">
        <v>199.5</v>
      </c>
      <c r="E70" s="71"/>
      <c r="F70" s="40"/>
      <c r="G70" s="38">
        <f t="shared" si="0"/>
        <v>0</v>
      </c>
      <c r="H70" s="39"/>
    </row>
    <row r="71" spans="1:8" s="41" customFormat="1" ht="36" customHeight="1" x14ac:dyDescent="0.2">
      <c r="A71" s="45">
        <v>860</v>
      </c>
      <c r="B71" s="20" t="s">
        <v>70</v>
      </c>
      <c r="C71" s="49" t="s">
        <v>22</v>
      </c>
      <c r="D71" s="50">
        <v>131.25</v>
      </c>
      <c r="E71" s="71"/>
      <c r="F71" s="40"/>
      <c r="G71" s="38">
        <f t="shared" si="0"/>
        <v>0</v>
      </c>
      <c r="H71" s="39"/>
    </row>
    <row r="72" spans="1:8" s="41" customFormat="1" ht="36" x14ac:dyDescent="0.2">
      <c r="A72" s="45">
        <v>870</v>
      </c>
      <c r="B72" s="20" t="s">
        <v>71</v>
      </c>
      <c r="C72" s="49" t="s">
        <v>22</v>
      </c>
      <c r="D72" s="50">
        <v>15.750000000000002</v>
      </c>
      <c r="E72" s="71"/>
      <c r="F72" s="40"/>
      <c r="G72" s="38">
        <f t="shared" si="0"/>
        <v>0</v>
      </c>
      <c r="H72" s="39"/>
    </row>
    <row r="73" spans="1:8" s="41" customFormat="1" ht="36" x14ac:dyDescent="0.2">
      <c r="A73" s="45">
        <v>880</v>
      </c>
      <c r="B73" s="20" t="s">
        <v>72</v>
      </c>
      <c r="C73" s="49" t="s">
        <v>22</v>
      </c>
      <c r="D73" s="50">
        <v>42</v>
      </c>
      <c r="E73" s="71"/>
      <c r="F73" s="40"/>
      <c r="G73" s="38">
        <f t="shared" si="0"/>
        <v>0</v>
      </c>
      <c r="H73" s="39"/>
    </row>
    <row r="74" spans="1:8" s="41" customFormat="1" ht="36" customHeight="1" x14ac:dyDescent="0.2">
      <c r="A74" s="45">
        <v>890</v>
      </c>
      <c r="B74" s="20" t="s">
        <v>73</v>
      </c>
      <c r="C74" s="49" t="s">
        <v>22</v>
      </c>
      <c r="D74" s="50">
        <v>99.75</v>
      </c>
      <c r="E74" s="71"/>
      <c r="F74" s="40"/>
      <c r="G74" s="38">
        <f t="shared" si="0"/>
        <v>0</v>
      </c>
      <c r="H74" s="39"/>
    </row>
    <row r="75" spans="1:8" s="41" customFormat="1" ht="36" customHeight="1" x14ac:dyDescent="0.2">
      <c r="A75" s="45">
        <v>900</v>
      </c>
      <c r="B75" s="20" t="s">
        <v>74</v>
      </c>
      <c r="C75" s="49" t="s">
        <v>22</v>
      </c>
      <c r="D75" s="50">
        <v>26.25</v>
      </c>
      <c r="E75" s="71"/>
      <c r="F75" s="40"/>
      <c r="G75" s="38">
        <f t="shared" si="0"/>
        <v>0</v>
      </c>
      <c r="H75" s="39"/>
    </row>
    <row r="76" spans="1:8" s="41" customFormat="1" ht="36" x14ac:dyDescent="0.2">
      <c r="A76" s="45">
        <v>910</v>
      </c>
      <c r="B76" s="20" t="s">
        <v>75</v>
      </c>
      <c r="C76" s="49" t="s">
        <v>22</v>
      </c>
      <c r="D76" s="50">
        <v>31.500000000000004</v>
      </c>
      <c r="E76" s="71"/>
      <c r="F76" s="40"/>
      <c r="G76" s="38">
        <f t="shared" si="0"/>
        <v>0</v>
      </c>
      <c r="H76" s="39"/>
    </row>
    <row r="77" spans="1:8" s="41" customFormat="1" ht="48" x14ac:dyDescent="0.2">
      <c r="A77" s="45">
        <v>920</v>
      </c>
      <c r="B77" s="20" t="s">
        <v>76</v>
      </c>
      <c r="C77" s="49" t="s">
        <v>22</v>
      </c>
      <c r="D77" s="50">
        <v>10.5</v>
      </c>
      <c r="E77" s="74"/>
      <c r="F77" s="53"/>
      <c r="G77" s="38">
        <f t="shared" si="0"/>
        <v>0</v>
      </c>
      <c r="H77" s="54"/>
    </row>
    <row r="78" spans="1:8" s="41" customFormat="1" ht="48" x14ac:dyDescent="0.2">
      <c r="A78" s="45">
        <v>930</v>
      </c>
      <c r="B78" s="20" t="s">
        <v>77</v>
      </c>
      <c r="C78" s="49" t="s">
        <v>22</v>
      </c>
      <c r="D78" s="50">
        <v>31.500000000000004</v>
      </c>
      <c r="E78" s="74"/>
      <c r="F78" s="53"/>
      <c r="G78" s="38">
        <f t="shared" si="0"/>
        <v>0</v>
      </c>
      <c r="H78" s="54"/>
    </row>
    <row r="79" spans="1:8" s="41" customFormat="1" ht="36" x14ac:dyDescent="0.2">
      <c r="A79" s="45">
        <v>940</v>
      </c>
      <c r="B79" s="20" t="s">
        <v>78</v>
      </c>
      <c r="C79" s="49" t="s">
        <v>22</v>
      </c>
      <c r="D79" s="50">
        <v>21</v>
      </c>
      <c r="E79" s="74"/>
      <c r="F79" s="53"/>
      <c r="G79" s="38">
        <f t="shared" ref="G79:G120" si="1">D79*E79</f>
        <v>0</v>
      </c>
      <c r="H79" s="54"/>
    </row>
    <row r="80" spans="1:8" s="41" customFormat="1" ht="36" customHeight="1" x14ac:dyDescent="0.2">
      <c r="A80" s="45">
        <v>950</v>
      </c>
      <c r="B80" s="20" t="s">
        <v>79</v>
      </c>
      <c r="C80" s="49" t="s">
        <v>22</v>
      </c>
      <c r="D80" s="50">
        <v>26.25</v>
      </c>
      <c r="E80" s="70"/>
      <c r="F80" s="48"/>
      <c r="G80" s="38">
        <f t="shared" si="1"/>
        <v>0</v>
      </c>
      <c r="H80" s="54"/>
    </row>
    <row r="81" spans="1:8" s="41" customFormat="1" ht="36" x14ac:dyDescent="0.2">
      <c r="A81" s="45">
        <v>960</v>
      </c>
      <c r="B81" s="20" t="s">
        <v>80</v>
      </c>
      <c r="C81" s="49" t="s">
        <v>22</v>
      </c>
      <c r="D81" s="50">
        <v>5.25</v>
      </c>
      <c r="E81" s="70"/>
      <c r="F81" s="48"/>
      <c r="G81" s="38">
        <f t="shared" si="1"/>
        <v>0</v>
      </c>
      <c r="H81" s="54"/>
    </row>
    <row r="82" spans="1:8" s="41" customFormat="1" ht="36" customHeight="1" x14ac:dyDescent="0.2">
      <c r="A82" s="45">
        <v>970</v>
      </c>
      <c r="B82" s="20" t="s">
        <v>81</v>
      </c>
      <c r="C82" s="49" t="s">
        <v>22</v>
      </c>
      <c r="D82" s="50">
        <v>36.75</v>
      </c>
      <c r="E82" s="70"/>
      <c r="F82" s="48"/>
      <c r="G82" s="38">
        <f t="shared" si="1"/>
        <v>0</v>
      </c>
      <c r="H82" s="54"/>
    </row>
    <row r="83" spans="1:8" s="41" customFormat="1" ht="36" customHeight="1" x14ac:dyDescent="0.2">
      <c r="A83" s="45">
        <v>980</v>
      </c>
      <c r="B83" s="20" t="s">
        <v>82</v>
      </c>
      <c r="C83" s="49" t="s">
        <v>22</v>
      </c>
      <c r="D83" s="50">
        <v>57.75</v>
      </c>
      <c r="E83" s="70"/>
      <c r="F83" s="48"/>
      <c r="G83" s="38">
        <f t="shared" si="1"/>
        <v>0</v>
      </c>
      <c r="H83" s="54"/>
    </row>
    <row r="84" spans="1:8" s="41" customFormat="1" ht="36" customHeight="1" x14ac:dyDescent="0.2">
      <c r="A84" s="45">
        <v>990</v>
      </c>
      <c r="B84" s="20" t="s">
        <v>83</v>
      </c>
      <c r="C84" s="49" t="s">
        <v>22</v>
      </c>
      <c r="D84" s="50">
        <v>15.750000000000002</v>
      </c>
      <c r="E84" s="70"/>
      <c r="F84" s="48"/>
      <c r="G84" s="38">
        <f t="shared" si="1"/>
        <v>0</v>
      </c>
      <c r="H84" s="54"/>
    </row>
    <row r="85" spans="1:8" s="57" customFormat="1" ht="48" x14ac:dyDescent="0.25">
      <c r="A85" s="45">
        <v>1000</v>
      </c>
      <c r="B85" s="20" t="s">
        <v>84</v>
      </c>
      <c r="C85" s="49" t="s">
        <v>22</v>
      </c>
      <c r="D85" s="50">
        <v>10.5</v>
      </c>
      <c r="E85" s="75"/>
      <c r="F85" s="55"/>
      <c r="G85" s="38">
        <f t="shared" si="1"/>
        <v>0</v>
      </c>
      <c r="H85" s="56"/>
    </row>
    <row r="86" spans="1:8" s="57" customFormat="1" ht="48" x14ac:dyDescent="0.25">
      <c r="A86" s="45">
        <v>1010</v>
      </c>
      <c r="B86" s="20" t="s">
        <v>85</v>
      </c>
      <c r="C86" s="49" t="s">
        <v>22</v>
      </c>
      <c r="D86" s="50">
        <v>5.25</v>
      </c>
      <c r="E86" s="75"/>
      <c r="F86" s="55"/>
      <c r="G86" s="38">
        <f t="shared" si="1"/>
        <v>0</v>
      </c>
      <c r="H86" s="56"/>
    </row>
    <row r="87" spans="1:8" s="57" customFormat="1" ht="48" x14ac:dyDescent="0.25">
      <c r="A87" s="45">
        <v>1020</v>
      </c>
      <c r="B87" s="20" t="s">
        <v>86</v>
      </c>
      <c r="C87" s="49" t="s">
        <v>22</v>
      </c>
      <c r="D87" s="50">
        <v>5.25</v>
      </c>
      <c r="E87" s="75"/>
      <c r="F87" s="55"/>
      <c r="G87" s="38">
        <f t="shared" si="1"/>
        <v>0</v>
      </c>
      <c r="H87" s="56"/>
    </row>
    <row r="88" spans="1:8" s="57" customFormat="1" ht="48" x14ac:dyDescent="0.25">
      <c r="A88" s="45">
        <v>1030</v>
      </c>
      <c r="B88" s="20" t="s">
        <v>87</v>
      </c>
      <c r="C88" s="49" t="s">
        <v>22</v>
      </c>
      <c r="D88" s="50">
        <v>5.25</v>
      </c>
      <c r="E88" s="75"/>
      <c r="F88" s="55"/>
      <c r="G88" s="38">
        <f t="shared" si="1"/>
        <v>0</v>
      </c>
      <c r="H88" s="56"/>
    </row>
    <row r="89" spans="1:8" s="57" customFormat="1" ht="48" x14ac:dyDescent="0.25">
      <c r="A89" s="45">
        <v>1040</v>
      </c>
      <c r="B89" s="20" t="s">
        <v>88</v>
      </c>
      <c r="C89" s="49" t="s">
        <v>22</v>
      </c>
      <c r="D89" s="50">
        <v>10.5</v>
      </c>
      <c r="E89" s="75"/>
      <c r="F89" s="55"/>
      <c r="G89" s="38">
        <f t="shared" si="1"/>
        <v>0</v>
      </c>
      <c r="H89" s="56"/>
    </row>
    <row r="90" spans="1:8" s="57" customFormat="1" ht="48" x14ac:dyDescent="0.25">
      <c r="A90" s="45">
        <v>1050</v>
      </c>
      <c r="B90" s="20" t="s">
        <v>89</v>
      </c>
      <c r="C90" s="49" t="s">
        <v>22</v>
      </c>
      <c r="D90" s="50">
        <v>15.750000000000002</v>
      </c>
      <c r="E90" s="75"/>
      <c r="F90" s="55"/>
      <c r="G90" s="38">
        <f t="shared" si="1"/>
        <v>0</v>
      </c>
      <c r="H90" s="56"/>
    </row>
    <row r="91" spans="1:8" s="57" customFormat="1" ht="48" x14ac:dyDescent="0.25">
      <c r="A91" s="45">
        <v>1060</v>
      </c>
      <c r="B91" s="20" t="s">
        <v>90</v>
      </c>
      <c r="C91" s="49" t="s">
        <v>22</v>
      </c>
      <c r="D91" s="50">
        <v>26.25</v>
      </c>
      <c r="E91" s="75"/>
      <c r="F91" s="55"/>
      <c r="G91" s="38">
        <f t="shared" si="1"/>
        <v>0</v>
      </c>
      <c r="H91" s="56"/>
    </row>
    <row r="92" spans="1:8" s="57" customFormat="1" ht="48" x14ac:dyDescent="0.25">
      <c r="A92" s="45">
        <v>1070</v>
      </c>
      <c r="B92" s="20" t="s">
        <v>91</v>
      </c>
      <c r="C92" s="49" t="s">
        <v>22</v>
      </c>
      <c r="D92" s="50">
        <v>5.25</v>
      </c>
      <c r="E92" s="75"/>
      <c r="F92" s="55"/>
      <c r="G92" s="38">
        <f t="shared" si="1"/>
        <v>0</v>
      </c>
      <c r="H92" s="56"/>
    </row>
    <row r="93" spans="1:8" s="57" customFormat="1" ht="48" x14ac:dyDescent="0.25">
      <c r="A93" s="45">
        <v>1080</v>
      </c>
      <c r="B93" s="20" t="s">
        <v>92</v>
      </c>
      <c r="C93" s="49" t="s">
        <v>22</v>
      </c>
      <c r="D93" s="50">
        <v>5.25</v>
      </c>
      <c r="E93" s="75"/>
      <c r="F93" s="55"/>
      <c r="G93" s="38">
        <f t="shared" si="1"/>
        <v>0</v>
      </c>
      <c r="H93" s="56"/>
    </row>
    <row r="94" spans="1:8" s="57" customFormat="1" ht="57.75" customHeight="1" x14ac:dyDescent="0.25">
      <c r="A94" s="45">
        <v>1090</v>
      </c>
      <c r="B94" s="20" t="s">
        <v>93</v>
      </c>
      <c r="C94" s="49" t="s">
        <v>22</v>
      </c>
      <c r="D94" s="50">
        <v>5.25</v>
      </c>
      <c r="E94" s="75"/>
      <c r="F94" s="55"/>
      <c r="G94" s="38">
        <f t="shared" si="1"/>
        <v>0</v>
      </c>
      <c r="H94" s="56"/>
    </row>
    <row r="95" spans="1:8" s="57" customFormat="1" ht="63" customHeight="1" x14ac:dyDescent="0.25">
      <c r="A95" s="45">
        <v>1100</v>
      </c>
      <c r="B95" s="20" t="s">
        <v>94</v>
      </c>
      <c r="C95" s="49" t="s">
        <v>22</v>
      </c>
      <c r="D95" s="50">
        <v>5.25</v>
      </c>
      <c r="E95" s="75"/>
      <c r="F95" s="55"/>
      <c r="G95" s="38">
        <f t="shared" si="1"/>
        <v>0</v>
      </c>
      <c r="H95" s="56"/>
    </row>
    <row r="96" spans="1:8" s="57" customFormat="1" ht="36" x14ac:dyDescent="0.25">
      <c r="A96" s="45">
        <v>1110</v>
      </c>
      <c r="B96" s="20" t="s">
        <v>95</v>
      </c>
      <c r="C96" s="49" t="s">
        <v>22</v>
      </c>
      <c r="D96" s="50">
        <v>10.5</v>
      </c>
      <c r="E96" s="75"/>
      <c r="F96" s="55"/>
      <c r="G96" s="38">
        <f t="shared" si="1"/>
        <v>0</v>
      </c>
      <c r="H96" s="56"/>
    </row>
    <row r="97" spans="1:8" s="57" customFormat="1" ht="36" x14ac:dyDescent="0.25">
      <c r="A97" s="45">
        <v>1120</v>
      </c>
      <c r="B97" s="20" t="s">
        <v>96</v>
      </c>
      <c r="C97" s="49" t="s">
        <v>22</v>
      </c>
      <c r="D97" s="50">
        <v>31.500000000000004</v>
      </c>
      <c r="E97" s="75"/>
      <c r="F97" s="55"/>
      <c r="G97" s="38">
        <f t="shared" si="1"/>
        <v>0</v>
      </c>
      <c r="H97" s="56"/>
    </row>
    <row r="98" spans="1:8" s="57" customFormat="1" ht="36" x14ac:dyDescent="0.25">
      <c r="A98" s="45">
        <v>1130</v>
      </c>
      <c r="B98" s="20" t="s">
        <v>97</v>
      </c>
      <c r="C98" s="49" t="s">
        <v>22</v>
      </c>
      <c r="D98" s="50">
        <v>5.25</v>
      </c>
      <c r="E98" s="75"/>
      <c r="F98" s="55"/>
      <c r="G98" s="38">
        <f t="shared" si="1"/>
        <v>0</v>
      </c>
      <c r="H98" s="56"/>
    </row>
    <row r="99" spans="1:8" s="57" customFormat="1" ht="57" x14ac:dyDescent="0.25">
      <c r="A99" s="45">
        <v>1160</v>
      </c>
      <c r="B99" s="22" t="s">
        <v>105</v>
      </c>
      <c r="C99" s="49" t="s">
        <v>15</v>
      </c>
      <c r="D99" s="50">
        <v>40</v>
      </c>
      <c r="E99" s="75"/>
      <c r="F99" s="55"/>
      <c r="G99" s="38">
        <f t="shared" si="1"/>
        <v>0</v>
      </c>
      <c r="H99" s="58"/>
    </row>
    <row r="100" spans="1:8" x14ac:dyDescent="0.25">
      <c r="A100" s="19"/>
      <c r="B100" s="19" t="s">
        <v>98</v>
      </c>
      <c r="C100" s="19"/>
      <c r="D100" s="19"/>
      <c r="E100" s="19"/>
      <c r="F100" s="19"/>
      <c r="G100" s="19"/>
      <c r="H100" s="19"/>
    </row>
    <row r="101" spans="1:8" s="66" customFormat="1" ht="36" x14ac:dyDescent="0.25">
      <c r="A101" s="45">
        <v>1200</v>
      </c>
      <c r="B101" s="22" t="s">
        <v>106</v>
      </c>
      <c r="C101" s="49" t="s">
        <v>53</v>
      </c>
      <c r="D101" s="50">
        <v>1.5</v>
      </c>
      <c r="E101" s="75"/>
      <c r="F101" s="55"/>
      <c r="G101" s="38">
        <f t="shared" ref="G101:G110" si="2">D101*E101</f>
        <v>0</v>
      </c>
      <c r="H101" s="58"/>
    </row>
    <row r="102" spans="1:8" s="66" customFormat="1" ht="36" x14ac:dyDescent="0.25">
      <c r="A102" s="45">
        <v>1240</v>
      </c>
      <c r="B102" s="22" t="s">
        <v>107</v>
      </c>
      <c r="C102" s="49" t="s">
        <v>53</v>
      </c>
      <c r="D102" s="50">
        <v>19.88</v>
      </c>
      <c r="E102" s="75"/>
      <c r="F102" s="55"/>
      <c r="G102" s="38">
        <f t="shared" si="2"/>
        <v>0</v>
      </c>
      <c r="H102" s="58"/>
    </row>
    <row r="103" spans="1:8" s="66" customFormat="1" ht="36" x14ac:dyDescent="0.25">
      <c r="A103" s="45">
        <v>1260</v>
      </c>
      <c r="B103" s="22" t="s">
        <v>108</v>
      </c>
      <c r="C103" s="49" t="s">
        <v>22</v>
      </c>
      <c r="D103" s="50">
        <v>1</v>
      </c>
      <c r="E103" s="75"/>
      <c r="F103" s="55"/>
      <c r="G103" s="38">
        <f t="shared" si="2"/>
        <v>0</v>
      </c>
      <c r="H103" s="58"/>
    </row>
    <row r="104" spans="1:8" s="66" customFormat="1" ht="36" x14ac:dyDescent="0.25">
      <c r="A104" s="45">
        <v>1270</v>
      </c>
      <c r="B104" s="22" t="s">
        <v>109</v>
      </c>
      <c r="C104" s="49" t="s">
        <v>22</v>
      </c>
      <c r="D104" s="50">
        <v>1</v>
      </c>
      <c r="E104" s="75"/>
      <c r="F104" s="55"/>
      <c r="G104" s="38">
        <f t="shared" si="2"/>
        <v>0</v>
      </c>
      <c r="H104" s="58"/>
    </row>
    <row r="105" spans="1:8" s="66" customFormat="1" ht="36" x14ac:dyDescent="0.25">
      <c r="A105" s="45">
        <v>1330</v>
      </c>
      <c r="B105" s="22" t="s">
        <v>160</v>
      </c>
      <c r="C105" s="49" t="s">
        <v>22</v>
      </c>
      <c r="D105" s="50">
        <v>6</v>
      </c>
      <c r="E105" s="75"/>
      <c r="F105" s="55"/>
      <c r="G105" s="38">
        <f t="shared" si="2"/>
        <v>0</v>
      </c>
      <c r="H105" s="58"/>
    </row>
    <row r="106" spans="1:8" s="66" customFormat="1" ht="36" x14ac:dyDescent="0.25">
      <c r="A106" s="45">
        <v>1390</v>
      </c>
      <c r="B106" s="22" t="s">
        <v>156</v>
      </c>
      <c r="C106" s="49" t="s">
        <v>22</v>
      </c>
      <c r="D106" s="50">
        <v>1</v>
      </c>
      <c r="E106" s="75"/>
      <c r="F106" s="55"/>
      <c r="G106" s="38">
        <f t="shared" si="2"/>
        <v>0</v>
      </c>
      <c r="H106" s="58"/>
    </row>
    <row r="107" spans="1:8" s="66" customFormat="1" ht="36" x14ac:dyDescent="0.25">
      <c r="A107" s="45">
        <v>1430</v>
      </c>
      <c r="B107" s="22" t="s">
        <v>161</v>
      </c>
      <c r="C107" s="49" t="s">
        <v>22</v>
      </c>
      <c r="D107" s="50">
        <v>3</v>
      </c>
      <c r="E107" s="76"/>
      <c r="F107" s="55"/>
      <c r="G107" s="38">
        <f t="shared" si="2"/>
        <v>0</v>
      </c>
      <c r="H107" s="58"/>
    </row>
    <row r="108" spans="1:8" s="66" customFormat="1" ht="48" x14ac:dyDescent="0.25">
      <c r="A108" s="45">
        <v>1440</v>
      </c>
      <c r="B108" s="22" t="s">
        <v>110</v>
      </c>
      <c r="C108" s="49" t="s">
        <v>22</v>
      </c>
      <c r="D108" s="50">
        <v>5</v>
      </c>
      <c r="E108" s="76"/>
      <c r="F108" s="55"/>
      <c r="G108" s="38">
        <f t="shared" si="2"/>
        <v>0</v>
      </c>
      <c r="H108" s="58"/>
    </row>
    <row r="109" spans="1:8" s="66" customFormat="1" ht="48" x14ac:dyDescent="0.25">
      <c r="A109" s="45">
        <v>1470</v>
      </c>
      <c r="B109" s="22" t="s">
        <v>111</v>
      </c>
      <c r="C109" s="49" t="s">
        <v>22</v>
      </c>
      <c r="D109" s="50">
        <v>5</v>
      </c>
      <c r="E109" s="76"/>
      <c r="F109" s="55"/>
      <c r="G109" s="38">
        <f t="shared" si="2"/>
        <v>0</v>
      </c>
      <c r="H109" s="56"/>
    </row>
    <row r="110" spans="1:8" s="66" customFormat="1" ht="60" x14ac:dyDescent="0.25">
      <c r="A110" s="45">
        <v>1470.1</v>
      </c>
      <c r="B110" s="22" t="s">
        <v>159</v>
      </c>
      <c r="C110" s="49" t="s">
        <v>22</v>
      </c>
      <c r="D110" s="50">
        <v>5</v>
      </c>
      <c r="E110" s="76"/>
      <c r="F110" s="55"/>
      <c r="G110" s="38">
        <f t="shared" si="2"/>
        <v>0</v>
      </c>
      <c r="H110" s="56"/>
    </row>
    <row r="111" spans="1:8" s="66" customFormat="1" ht="60" x14ac:dyDescent="0.25">
      <c r="A111" s="45">
        <v>1470.2</v>
      </c>
      <c r="B111" s="22" t="s">
        <v>157</v>
      </c>
      <c r="C111" s="49" t="s">
        <v>22</v>
      </c>
      <c r="D111" s="50">
        <v>5</v>
      </c>
      <c r="E111" s="76"/>
      <c r="F111" s="55"/>
      <c r="G111" s="38"/>
      <c r="H111" s="56"/>
    </row>
    <row r="112" spans="1:8" s="66" customFormat="1" ht="36" x14ac:dyDescent="0.25">
      <c r="A112" s="45">
        <v>1470.3</v>
      </c>
      <c r="B112" s="22" t="s">
        <v>158</v>
      </c>
      <c r="C112" s="49" t="s">
        <v>22</v>
      </c>
      <c r="D112" s="50">
        <v>5</v>
      </c>
      <c r="E112" s="76"/>
      <c r="F112" s="55"/>
      <c r="G112" s="38"/>
      <c r="H112" s="56"/>
    </row>
    <row r="113" spans="1:8" s="66" customFormat="1" ht="60" x14ac:dyDescent="0.25">
      <c r="A113" s="45">
        <v>1520</v>
      </c>
      <c r="B113" s="59" t="s">
        <v>112</v>
      </c>
      <c r="C113" s="49" t="s">
        <v>15</v>
      </c>
      <c r="D113" s="50">
        <v>30</v>
      </c>
      <c r="E113" s="76"/>
      <c r="F113" s="55"/>
      <c r="G113" s="38">
        <f t="shared" si="1"/>
        <v>0</v>
      </c>
      <c r="H113" s="58"/>
    </row>
    <row r="114" spans="1:8" x14ac:dyDescent="0.25">
      <c r="A114" s="19"/>
      <c r="B114" s="19" t="s">
        <v>99</v>
      </c>
      <c r="C114" s="19"/>
      <c r="D114" s="19"/>
      <c r="E114" s="19"/>
      <c r="F114" s="19"/>
      <c r="G114" s="19"/>
      <c r="H114" s="19"/>
    </row>
    <row r="115" spans="1:8" s="66" customFormat="1" ht="72" x14ac:dyDescent="0.25">
      <c r="A115" s="45">
        <v>1530</v>
      </c>
      <c r="B115" s="60" t="s">
        <v>113</v>
      </c>
      <c r="C115" s="49" t="s">
        <v>100</v>
      </c>
      <c r="D115" s="50">
        <v>65</v>
      </c>
      <c r="E115" s="76"/>
      <c r="F115" s="55"/>
      <c r="G115" s="38">
        <f t="shared" si="1"/>
        <v>0</v>
      </c>
      <c r="H115" s="58"/>
    </row>
    <row r="116" spans="1:8" s="66" customFormat="1" ht="60" x14ac:dyDescent="0.25">
      <c r="A116" s="45">
        <v>1540</v>
      </c>
      <c r="B116" s="60" t="s">
        <v>114</v>
      </c>
      <c r="C116" s="61" t="s">
        <v>100</v>
      </c>
      <c r="D116" s="62">
        <v>10</v>
      </c>
      <c r="E116" s="76"/>
      <c r="F116" s="55"/>
      <c r="G116" s="38">
        <f t="shared" si="1"/>
        <v>0</v>
      </c>
      <c r="H116" s="58"/>
    </row>
    <row r="117" spans="1:8" s="66" customFormat="1" ht="60" x14ac:dyDescent="0.25">
      <c r="A117" s="45">
        <v>1550</v>
      </c>
      <c r="B117" s="59" t="s">
        <v>115</v>
      </c>
      <c r="C117" s="49" t="s">
        <v>100</v>
      </c>
      <c r="D117" s="50">
        <v>20</v>
      </c>
      <c r="E117" s="76"/>
      <c r="F117" s="55"/>
      <c r="G117" s="38">
        <f t="shared" si="1"/>
        <v>0</v>
      </c>
      <c r="H117" s="58"/>
    </row>
    <row r="118" spans="1:8" s="66" customFormat="1" ht="48" x14ac:dyDescent="0.25">
      <c r="A118" s="45">
        <v>1560</v>
      </c>
      <c r="B118" s="59" t="s">
        <v>116</v>
      </c>
      <c r="C118" s="49" t="s">
        <v>100</v>
      </c>
      <c r="D118" s="50">
        <v>50</v>
      </c>
      <c r="E118" s="76"/>
      <c r="F118" s="55"/>
      <c r="G118" s="38">
        <f t="shared" si="1"/>
        <v>0</v>
      </c>
      <c r="H118" s="58"/>
    </row>
    <row r="119" spans="1:8" s="66" customFormat="1" ht="48" x14ac:dyDescent="0.25">
      <c r="A119" s="45">
        <v>1570</v>
      </c>
      <c r="B119" s="59" t="s">
        <v>117</v>
      </c>
      <c r="C119" s="49" t="s">
        <v>100</v>
      </c>
      <c r="D119" s="50">
        <v>50</v>
      </c>
      <c r="E119" s="76"/>
      <c r="F119" s="55"/>
      <c r="G119" s="38">
        <f t="shared" si="1"/>
        <v>0</v>
      </c>
      <c r="H119" s="58"/>
    </row>
    <row r="120" spans="1:8" s="66" customFormat="1" ht="48" x14ac:dyDescent="0.25">
      <c r="A120" s="45">
        <v>1580</v>
      </c>
      <c r="B120" s="59" t="s">
        <v>118</v>
      </c>
      <c r="C120" s="49" t="s">
        <v>100</v>
      </c>
      <c r="D120" s="50">
        <v>40</v>
      </c>
      <c r="E120" s="76"/>
      <c r="F120" s="55"/>
      <c r="G120" s="38">
        <f t="shared" si="1"/>
        <v>0</v>
      </c>
      <c r="H120" s="58"/>
    </row>
    <row r="121" spans="1:8" s="66" customFormat="1" ht="72" x14ac:dyDescent="0.25">
      <c r="A121" s="45">
        <v>1590</v>
      </c>
      <c r="B121" s="15" t="s">
        <v>14</v>
      </c>
      <c r="C121" s="49" t="s">
        <v>13</v>
      </c>
      <c r="D121" s="50">
        <v>65</v>
      </c>
      <c r="E121" s="76"/>
      <c r="F121" s="55"/>
      <c r="G121" s="38">
        <f t="shared" ref="G121:G152" si="3">D121*E121</f>
        <v>0</v>
      </c>
      <c r="H121" s="56"/>
    </row>
    <row r="122" spans="1:8" s="66" customFormat="1" ht="72" x14ac:dyDescent="0.25">
      <c r="A122" s="45">
        <v>1600</v>
      </c>
      <c r="B122" s="20" t="s">
        <v>101</v>
      </c>
      <c r="C122" s="49" t="s">
        <v>100</v>
      </c>
      <c r="D122" s="50">
        <v>65</v>
      </c>
      <c r="E122" s="76"/>
      <c r="F122" s="55"/>
      <c r="G122" s="38">
        <f t="shared" si="3"/>
        <v>0</v>
      </c>
      <c r="H122" s="56"/>
    </row>
    <row r="123" spans="1:8" s="66" customFormat="1" ht="48" x14ac:dyDescent="0.25">
      <c r="A123" s="45">
        <v>1610</v>
      </c>
      <c r="B123" s="20" t="s">
        <v>120</v>
      </c>
      <c r="C123" s="49" t="s">
        <v>22</v>
      </c>
      <c r="D123" s="50">
        <v>75</v>
      </c>
      <c r="E123" s="76"/>
      <c r="F123" s="55"/>
      <c r="G123" s="38">
        <f t="shared" si="3"/>
        <v>0</v>
      </c>
      <c r="H123" s="58"/>
    </row>
    <row r="124" spans="1:8" s="66" customFormat="1" ht="48" x14ac:dyDescent="0.25">
      <c r="A124" s="45">
        <v>1620</v>
      </c>
      <c r="B124" s="20" t="s">
        <v>119</v>
      </c>
      <c r="C124" s="49" t="s">
        <v>22</v>
      </c>
      <c r="D124" s="50">
        <v>30</v>
      </c>
      <c r="E124" s="76"/>
      <c r="F124" s="55"/>
      <c r="G124" s="38">
        <f t="shared" si="3"/>
        <v>0</v>
      </c>
      <c r="H124" s="58"/>
    </row>
    <row r="125" spans="1:8" s="66" customFormat="1" ht="60" x14ac:dyDescent="0.25">
      <c r="A125" s="45">
        <v>1630</v>
      </c>
      <c r="B125" s="20" t="s">
        <v>122</v>
      </c>
      <c r="C125" s="49" t="s">
        <v>22</v>
      </c>
      <c r="D125" s="50">
        <v>30</v>
      </c>
      <c r="E125" s="76"/>
      <c r="F125" s="55"/>
      <c r="G125" s="38">
        <f t="shared" si="3"/>
        <v>0</v>
      </c>
      <c r="H125" s="58"/>
    </row>
    <row r="126" spans="1:8" s="66" customFormat="1" ht="48" x14ac:dyDescent="0.25">
      <c r="A126" s="45">
        <v>1640</v>
      </c>
      <c r="B126" s="20" t="s">
        <v>124</v>
      </c>
      <c r="C126" s="49" t="s">
        <v>22</v>
      </c>
      <c r="D126" s="50">
        <v>30</v>
      </c>
      <c r="E126" s="76"/>
      <c r="F126" s="55"/>
      <c r="G126" s="38">
        <f t="shared" si="3"/>
        <v>0</v>
      </c>
      <c r="H126" s="58"/>
    </row>
    <row r="127" spans="1:8" s="66" customFormat="1" ht="48" x14ac:dyDescent="0.25">
      <c r="A127" s="45">
        <v>1650</v>
      </c>
      <c r="B127" s="20" t="s">
        <v>123</v>
      </c>
      <c r="C127" s="49" t="s">
        <v>22</v>
      </c>
      <c r="D127" s="50">
        <v>75</v>
      </c>
      <c r="E127" s="76"/>
      <c r="F127" s="55"/>
      <c r="G127" s="38">
        <f t="shared" si="3"/>
        <v>0</v>
      </c>
      <c r="H127" s="58"/>
    </row>
    <row r="128" spans="1:8" s="66" customFormat="1" ht="60" x14ac:dyDescent="0.25">
      <c r="A128" s="45">
        <v>1660</v>
      </c>
      <c r="B128" s="20" t="s">
        <v>121</v>
      </c>
      <c r="C128" s="49" t="s">
        <v>22</v>
      </c>
      <c r="D128" s="50">
        <v>75</v>
      </c>
      <c r="E128" s="76"/>
      <c r="F128" s="55"/>
      <c r="G128" s="38">
        <f t="shared" si="3"/>
        <v>0</v>
      </c>
      <c r="H128" s="58"/>
    </row>
    <row r="129" spans="1:8" x14ac:dyDescent="0.25">
      <c r="A129" s="16"/>
      <c r="B129" s="16" t="s">
        <v>102</v>
      </c>
      <c r="C129" s="16"/>
      <c r="D129" s="16"/>
      <c r="E129" s="16"/>
      <c r="F129" s="16"/>
      <c r="G129" s="16"/>
      <c r="H129" s="16"/>
    </row>
    <row r="130" spans="1:8" x14ac:dyDescent="0.25">
      <c r="A130" s="19"/>
      <c r="B130" s="19" t="s">
        <v>103</v>
      </c>
      <c r="C130" s="19"/>
      <c r="D130" s="19"/>
      <c r="E130" s="19"/>
      <c r="F130" s="19"/>
      <c r="G130" s="19"/>
      <c r="H130" s="19"/>
    </row>
    <row r="131" spans="1:8" ht="48" x14ac:dyDescent="0.25">
      <c r="A131" s="21">
        <v>1780</v>
      </c>
      <c r="B131" s="63" t="s">
        <v>125</v>
      </c>
      <c r="C131" s="21" t="s">
        <v>12</v>
      </c>
      <c r="D131" s="37">
        <v>1124</v>
      </c>
      <c r="E131" s="76"/>
      <c r="F131" s="55"/>
      <c r="G131" s="38">
        <f t="shared" si="3"/>
        <v>0</v>
      </c>
      <c r="H131" s="58"/>
    </row>
    <row r="132" spans="1:8" ht="72" x14ac:dyDescent="0.25">
      <c r="A132" s="21">
        <v>1790</v>
      </c>
      <c r="B132" s="63" t="s">
        <v>127</v>
      </c>
      <c r="C132" s="21" t="s">
        <v>12</v>
      </c>
      <c r="D132" s="37">
        <v>1100</v>
      </c>
      <c r="E132" s="75"/>
      <c r="F132" s="55"/>
      <c r="G132" s="38">
        <f t="shared" si="3"/>
        <v>0</v>
      </c>
      <c r="H132" s="39"/>
    </row>
    <row r="133" spans="1:8" x14ac:dyDescent="0.25">
      <c r="A133" s="19"/>
      <c r="B133" s="19" t="s">
        <v>104</v>
      </c>
      <c r="C133" s="19"/>
      <c r="D133" s="19"/>
      <c r="E133" s="19"/>
      <c r="F133" s="19"/>
      <c r="G133" s="19"/>
      <c r="H133" s="19"/>
    </row>
    <row r="134" spans="1:8" ht="48" x14ac:dyDescent="0.25">
      <c r="A134" s="21">
        <v>1810</v>
      </c>
      <c r="B134" s="63" t="s">
        <v>126</v>
      </c>
      <c r="C134" s="64" t="s">
        <v>12</v>
      </c>
      <c r="D134" s="65">
        <v>210</v>
      </c>
      <c r="E134" s="76"/>
      <c r="F134" s="55"/>
      <c r="G134" s="38">
        <f t="shared" si="3"/>
        <v>0</v>
      </c>
      <c r="H134" s="58"/>
    </row>
    <row r="135" spans="1:8" ht="72" x14ac:dyDescent="0.25">
      <c r="A135" s="21">
        <v>1820</v>
      </c>
      <c r="B135" s="63" t="s">
        <v>128</v>
      </c>
      <c r="C135" s="64" t="s">
        <v>12</v>
      </c>
      <c r="D135" s="65">
        <v>210</v>
      </c>
      <c r="E135" s="75"/>
      <c r="F135" s="55"/>
      <c r="G135" s="38">
        <f t="shared" si="3"/>
        <v>0</v>
      </c>
      <c r="H135" s="39"/>
    </row>
    <row r="136" spans="1:8" x14ac:dyDescent="0.25">
      <c r="A136" s="19"/>
      <c r="B136" s="19" t="s">
        <v>131</v>
      </c>
      <c r="C136" s="19"/>
      <c r="D136" s="19"/>
      <c r="E136" s="19"/>
      <c r="F136" s="19"/>
      <c r="G136" s="19"/>
      <c r="H136" s="19"/>
    </row>
    <row r="137" spans="1:8" s="66" customFormat="1" ht="72" x14ac:dyDescent="0.25">
      <c r="A137" s="45">
        <v>4470</v>
      </c>
      <c r="B137" s="63" t="s">
        <v>137</v>
      </c>
      <c r="C137" s="64" t="s">
        <v>15</v>
      </c>
      <c r="D137" s="65">
        <v>114.28</v>
      </c>
      <c r="E137" s="55"/>
      <c r="F137" s="55"/>
      <c r="G137" s="38">
        <f t="shared" si="3"/>
        <v>0</v>
      </c>
      <c r="H137" s="39"/>
    </row>
    <row r="138" spans="1:8" s="66" customFormat="1" ht="60" x14ac:dyDescent="0.25">
      <c r="A138" s="45">
        <v>4480</v>
      </c>
      <c r="B138" s="63" t="s">
        <v>138</v>
      </c>
      <c r="C138" s="64" t="s">
        <v>15</v>
      </c>
      <c r="D138" s="65">
        <v>11.2812</v>
      </c>
      <c r="E138" s="70"/>
      <c r="F138" s="55"/>
      <c r="G138" s="38">
        <f t="shared" si="3"/>
        <v>0</v>
      </c>
      <c r="H138" s="39"/>
    </row>
    <row r="139" spans="1:8" s="66" customFormat="1" ht="60" x14ac:dyDescent="0.25">
      <c r="A139" s="45">
        <v>4490</v>
      </c>
      <c r="B139" s="63" t="s">
        <v>139</v>
      </c>
      <c r="C139" s="64" t="s">
        <v>15</v>
      </c>
      <c r="D139" s="65">
        <v>61.254600000000003</v>
      </c>
      <c r="E139" s="71"/>
      <c r="F139" s="55"/>
      <c r="G139" s="38">
        <f t="shared" si="3"/>
        <v>0</v>
      </c>
      <c r="H139" s="39"/>
    </row>
    <row r="140" spans="1:8" s="66" customFormat="1" ht="84" x14ac:dyDescent="0.25">
      <c r="A140" s="45">
        <v>4500</v>
      </c>
      <c r="B140" s="63" t="s">
        <v>140</v>
      </c>
      <c r="C140" s="64" t="s">
        <v>15</v>
      </c>
      <c r="D140" s="65">
        <v>148.74430000000001</v>
      </c>
      <c r="E140" s="55"/>
      <c r="F140" s="55"/>
      <c r="G140" s="38">
        <f t="shared" si="3"/>
        <v>0</v>
      </c>
      <c r="H140" s="39"/>
    </row>
    <row r="141" spans="1:8" s="66" customFormat="1" ht="48" x14ac:dyDescent="0.25">
      <c r="A141" s="45">
        <v>4510</v>
      </c>
      <c r="B141" s="63" t="s">
        <v>141</v>
      </c>
      <c r="C141" s="64" t="s">
        <v>13</v>
      </c>
      <c r="D141" s="65">
        <v>5</v>
      </c>
      <c r="E141" s="71"/>
      <c r="F141" s="55"/>
      <c r="G141" s="38">
        <f t="shared" si="3"/>
        <v>0</v>
      </c>
      <c r="H141" s="39"/>
    </row>
    <row r="142" spans="1:8" s="66" customFormat="1" ht="48" x14ac:dyDescent="0.25">
      <c r="A142" s="45">
        <v>4520</v>
      </c>
      <c r="B142" s="63" t="s">
        <v>142</v>
      </c>
      <c r="C142" s="64" t="s">
        <v>13</v>
      </c>
      <c r="D142" s="65">
        <v>3</v>
      </c>
      <c r="E142" s="71"/>
      <c r="F142" s="55"/>
      <c r="G142" s="38">
        <f t="shared" si="3"/>
        <v>0</v>
      </c>
      <c r="H142" s="39"/>
    </row>
    <row r="143" spans="1:8" s="66" customFormat="1" ht="48" x14ac:dyDescent="0.25">
      <c r="A143" s="45">
        <v>4530</v>
      </c>
      <c r="B143" s="63" t="s">
        <v>143</v>
      </c>
      <c r="C143" s="64" t="s">
        <v>13</v>
      </c>
      <c r="D143" s="65">
        <v>12</v>
      </c>
      <c r="E143" s="55"/>
      <c r="F143" s="55"/>
      <c r="G143" s="38">
        <f t="shared" si="3"/>
        <v>0</v>
      </c>
      <c r="H143" s="39"/>
    </row>
    <row r="144" spans="1:8" s="66" customFormat="1" ht="48" x14ac:dyDescent="0.25">
      <c r="A144" s="45">
        <v>4540</v>
      </c>
      <c r="B144" s="63" t="s">
        <v>144</v>
      </c>
      <c r="C144" s="64" t="s">
        <v>13</v>
      </c>
      <c r="D144" s="65">
        <v>4</v>
      </c>
      <c r="E144" s="77"/>
      <c r="F144" s="55"/>
      <c r="G144" s="38">
        <f t="shared" si="3"/>
        <v>0</v>
      </c>
      <c r="H144" s="39"/>
    </row>
    <row r="145" spans="1:8" s="66" customFormat="1" ht="48" x14ac:dyDescent="0.25">
      <c r="A145" s="45">
        <v>4550</v>
      </c>
      <c r="B145" s="63" t="s">
        <v>145</v>
      </c>
      <c r="C145" s="64" t="s">
        <v>13</v>
      </c>
      <c r="D145" s="65">
        <v>12</v>
      </c>
      <c r="E145" s="55"/>
      <c r="F145" s="55"/>
      <c r="G145" s="38">
        <f t="shared" si="3"/>
        <v>0</v>
      </c>
      <c r="H145" s="39"/>
    </row>
    <row r="146" spans="1:8" s="66" customFormat="1" ht="48" x14ac:dyDescent="0.25">
      <c r="A146" s="45">
        <v>4560</v>
      </c>
      <c r="B146" s="63" t="s">
        <v>146</v>
      </c>
      <c r="C146" s="64" t="s">
        <v>13</v>
      </c>
      <c r="D146" s="65">
        <v>7</v>
      </c>
      <c r="E146" s="55"/>
      <c r="F146" s="55"/>
      <c r="G146" s="38">
        <f t="shared" si="3"/>
        <v>0</v>
      </c>
      <c r="H146" s="39"/>
    </row>
    <row r="147" spans="1:8" s="66" customFormat="1" ht="48" x14ac:dyDescent="0.25">
      <c r="A147" s="45">
        <v>4570</v>
      </c>
      <c r="B147" s="63" t="s">
        <v>147</v>
      </c>
      <c r="C147" s="64" t="s">
        <v>13</v>
      </c>
      <c r="D147" s="65">
        <v>3</v>
      </c>
      <c r="E147" s="77"/>
      <c r="F147" s="55"/>
      <c r="G147" s="38">
        <f t="shared" si="3"/>
        <v>0</v>
      </c>
      <c r="H147" s="39"/>
    </row>
    <row r="148" spans="1:8" s="66" customFormat="1" ht="48" x14ac:dyDescent="0.25">
      <c r="A148" s="45">
        <v>4580</v>
      </c>
      <c r="B148" s="63" t="s">
        <v>148</v>
      </c>
      <c r="C148" s="64" t="s">
        <v>13</v>
      </c>
      <c r="D148" s="65">
        <v>3</v>
      </c>
      <c r="E148" s="55"/>
      <c r="F148" s="55"/>
      <c r="G148" s="38">
        <f t="shared" si="3"/>
        <v>0</v>
      </c>
      <c r="H148" s="39"/>
    </row>
    <row r="149" spans="1:8" s="66" customFormat="1" ht="48" x14ac:dyDescent="0.25">
      <c r="A149" s="45">
        <v>4590</v>
      </c>
      <c r="B149" s="63" t="s">
        <v>149</v>
      </c>
      <c r="C149" s="64" t="s">
        <v>13</v>
      </c>
      <c r="D149" s="65">
        <v>5</v>
      </c>
      <c r="E149" s="55"/>
      <c r="F149" s="55"/>
      <c r="G149" s="38">
        <f t="shared" si="3"/>
        <v>0</v>
      </c>
      <c r="H149" s="39"/>
    </row>
    <row r="150" spans="1:8" s="66" customFormat="1" ht="48" x14ac:dyDescent="0.25">
      <c r="A150" s="45">
        <v>4600</v>
      </c>
      <c r="B150" s="63" t="s">
        <v>150</v>
      </c>
      <c r="C150" s="64" t="s">
        <v>13</v>
      </c>
      <c r="D150" s="65">
        <v>1</v>
      </c>
      <c r="E150" s="55"/>
      <c r="F150" s="55"/>
      <c r="G150" s="38">
        <f t="shared" si="3"/>
        <v>0</v>
      </c>
      <c r="H150" s="39"/>
    </row>
    <row r="151" spans="1:8" s="66" customFormat="1" ht="48" x14ac:dyDescent="0.25">
      <c r="A151" s="45">
        <v>4610</v>
      </c>
      <c r="B151" s="63" t="s">
        <v>151</v>
      </c>
      <c r="C151" s="64" t="s">
        <v>13</v>
      </c>
      <c r="D151" s="65">
        <v>5</v>
      </c>
      <c r="E151" s="78"/>
      <c r="F151" s="55"/>
      <c r="G151" s="38">
        <f t="shared" si="3"/>
        <v>0</v>
      </c>
      <c r="H151" s="39"/>
    </row>
    <row r="152" spans="1:8" s="66" customFormat="1" ht="48" x14ac:dyDescent="0.25">
      <c r="A152" s="45">
        <v>4620</v>
      </c>
      <c r="B152" s="63" t="s">
        <v>152</v>
      </c>
      <c r="C152" s="64" t="s">
        <v>13</v>
      </c>
      <c r="D152" s="65">
        <v>1</v>
      </c>
      <c r="E152" s="55"/>
      <c r="F152" s="55"/>
      <c r="G152" s="38">
        <f t="shared" si="3"/>
        <v>0</v>
      </c>
      <c r="H152" s="39"/>
    </row>
    <row r="153" spans="1:8" x14ac:dyDescent="0.25">
      <c r="E153" s="79"/>
    </row>
    <row r="154" spans="1:8" x14ac:dyDescent="0.25">
      <c r="E154" s="79"/>
      <c r="F154" s="68" t="s">
        <v>153</v>
      </c>
      <c r="G154" s="67">
        <f>SUM(G20:G152)</f>
        <v>0</v>
      </c>
    </row>
    <row r="155" spans="1:8" x14ac:dyDescent="0.25">
      <c r="F155" s="68" t="s">
        <v>154</v>
      </c>
      <c r="G155" s="67">
        <f>+G154*0.16</f>
        <v>0</v>
      </c>
    </row>
    <row r="156" spans="1:8" x14ac:dyDescent="0.25">
      <c r="F156" s="68" t="s">
        <v>155</v>
      </c>
      <c r="G156" s="67">
        <f>+G154+G155</f>
        <v>0</v>
      </c>
    </row>
  </sheetData>
  <autoFilter ref="A11:G135"/>
  <mergeCells count="5">
    <mergeCell ref="B2:F2"/>
    <mergeCell ref="B3:F3"/>
    <mergeCell ref="B4:F4"/>
    <mergeCell ref="B6:F6"/>
    <mergeCell ref="B7:F7"/>
  </mergeCells>
  <printOptions horizontalCentered="1"/>
  <pageMargins left="0.39370078740157483" right="0.39370078740157483" top="0.39370078740157483" bottom="1.0236220472440944" header="0.31496062992125984" footer="0.39370078740157483"/>
  <pageSetup scale="70" fitToHeight="0" orientation="portrait" r:id="rId1"/>
  <headerFooter>
    <oddFooter xml:space="preserve">&amp;L&amp;8NOMBRE DE LA EMPRESA
&amp;C&amp;8RESPONSABLE DEL PROYECTO
DIRECCION DE PROYECTOS
ARQ. SANDRA GUADALUPE PATIÑO MACIAS
&amp;P DE &amp;N&amp;R&amp;8NOMBRE Y FIRMA DEL RESPONSABLE 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NIVEL 6 A 10</vt:lpstr>
      <vt:lpstr>'NIVEL 6 A 10'!Área_de_impresión</vt:lpstr>
      <vt:lpstr>'NIVEL 6 A 10'!Títulos_a_imprimir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Administrador</cp:lastModifiedBy>
  <cp:lastPrinted>2020-10-15T17:31:32Z</cp:lastPrinted>
  <dcterms:created xsi:type="dcterms:W3CDTF">2020-09-09T21:58:38Z</dcterms:created>
  <dcterms:modified xsi:type="dcterms:W3CDTF">2020-10-16T16:01:34Z</dcterms:modified>
</cp:coreProperties>
</file>